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ernard\pinzgauer\"/>
    </mc:Choice>
  </mc:AlternateContent>
  <bookViews>
    <workbookView xWindow="240" yWindow="120" windowWidth="18855" windowHeight="8160"/>
  </bookViews>
  <sheets>
    <sheet name="Comparatif" sheetId="1" r:id="rId1"/>
    <sheet name="Pneus" sheetId="2" r:id="rId2"/>
    <sheet name="Feuil1" sheetId="5" r:id="rId3"/>
  </sheets>
  <definedNames>
    <definedName name="pneus">Pneus!$C$8:$C$24</definedName>
  </definedNames>
  <calcPr calcId="152511"/>
</workbook>
</file>

<file path=xl/calcChain.xml><?xml version="1.0" encoding="utf-8"?>
<calcChain xmlns="http://schemas.openxmlformats.org/spreadsheetml/2006/main">
  <c r="C44" i="1" l="1"/>
  <c r="C26" i="1"/>
  <c r="E12" i="1"/>
  <c r="D12" i="1"/>
  <c r="D55" i="1"/>
  <c r="D53" i="1"/>
  <c r="O42" i="1"/>
  <c r="L42" i="1"/>
  <c r="H42" i="1"/>
  <c r="N42" i="1" s="1"/>
  <c r="G42" i="1"/>
  <c r="J42" i="1" s="1"/>
  <c r="P42" i="1" s="1"/>
  <c r="C12" i="1"/>
  <c r="C41" i="1"/>
  <c r="O24" i="1"/>
  <c r="L24" i="1"/>
  <c r="H24" i="1"/>
  <c r="N24" i="1" s="1"/>
  <c r="G24" i="1"/>
  <c r="J24" i="1" s="1"/>
  <c r="P24" i="1" s="1"/>
  <c r="C23" i="1"/>
  <c r="J7" i="1"/>
  <c r="C18" i="2"/>
  <c r="C19" i="2"/>
  <c r="C20" i="2"/>
  <c r="C21" i="2"/>
  <c r="C22" i="2"/>
  <c r="C23" i="2"/>
  <c r="C24" i="2"/>
  <c r="C17" i="2"/>
  <c r="C10" i="2"/>
  <c r="C11" i="2"/>
  <c r="C12" i="2"/>
  <c r="C13" i="2"/>
  <c r="C14" i="2"/>
  <c r="C15" i="2"/>
  <c r="C16" i="2"/>
  <c r="C9" i="2"/>
  <c r="C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9" i="2"/>
  <c r="G8" i="2"/>
  <c r="C48" i="1"/>
  <c r="E53" i="1" l="1"/>
  <c r="E55" i="1"/>
  <c r="E48" i="1"/>
  <c r="D48" i="1"/>
  <c r="H48" i="1" s="1"/>
  <c r="D44" i="1"/>
  <c r="D46" i="1"/>
  <c r="E43" i="1"/>
  <c r="E45" i="1"/>
  <c r="O45" i="1" s="1"/>
  <c r="E47" i="1"/>
  <c r="Q47" i="1" s="1"/>
  <c r="E49" i="1"/>
  <c r="P49" i="1" s="1"/>
  <c r="D43" i="1"/>
  <c r="N43" i="1" s="1"/>
  <c r="D45" i="1"/>
  <c r="N45" i="1" s="1"/>
  <c r="D47" i="1"/>
  <c r="M47" i="1" s="1"/>
  <c r="D49" i="1"/>
  <c r="N49" i="1" s="1"/>
  <c r="E44" i="1"/>
  <c r="P44" i="1" s="1"/>
  <c r="E46" i="1"/>
  <c r="P46" i="1" s="1"/>
  <c r="L44" i="1"/>
  <c r="L46" i="1"/>
  <c r="L48" i="1"/>
  <c r="N46" i="1"/>
  <c r="N48" i="1"/>
  <c r="O43" i="1"/>
  <c r="P48" i="1"/>
  <c r="L43" i="1"/>
  <c r="M44" i="1"/>
  <c r="M46" i="1"/>
  <c r="M48" i="1"/>
  <c r="O48" i="1"/>
  <c r="P45" i="1"/>
  <c r="Q48" i="1"/>
  <c r="K42" i="1"/>
  <c r="M42" i="1"/>
  <c r="D27" i="1"/>
  <c r="N27" i="1" s="1"/>
  <c r="D29" i="1"/>
  <c r="D31" i="1"/>
  <c r="E25" i="1"/>
  <c r="E28" i="1"/>
  <c r="E31" i="1"/>
  <c r="C28" i="1"/>
  <c r="C30" i="1"/>
  <c r="C43" i="1"/>
  <c r="C45" i="1"/>
  <c r="C47" i="1"/>
  <c r="C49" i="1"/>
  <c r="K24" i="1"/>
  <c r="F53" i="1" s="1"/>
  <c r="M24" i="1"/>
  <c r="D26" i="1"/>
  <c r="N26" i="1" s="1"/>
  <c r="D28" i="1"/>
  <c r="D25" i="1"/>
  <c r="E26" i="1"/>
  <c r="E29" i="1"/>
  <c r="E27" i="1"/>
  <c r="C25" i="1"/>
  <c r="C27" i="1"/>
  <c r="C29" i="1"/>
  <c r="C31" i="1"/>
  <c r="C46" i="1"/>
  <c r="O49" i="1" l="1"/>
  <c r="O46" i="1"/>
  <c r="Q45" i="1"/>
  <c r="O44" i="1"/>
  <c r="N47" i="1"/>
  <c r="O47" i="1"/>
  <c r="K48" i="1"/>
  <c r="I48" i="1"/>
  <c r="F48" i="1"/>
  <c r="J48" i="1"/>
  <c r="G48" i="1"/>
  <c r="Q42" i="1"/>
  <c r="F55" i="1"/>
  <c r="Q44" i="1"/>
  <c r="P47" i="1"/>
  <c r="P43" i="1"/>
  <c r="L47" i="1"/>
  <c r="Q43" i="1"/>
  <c r="N44" i="1"/>
  <c r="M43" i="1"/>
  <c r="Q46" i="1"/>
  <c r="L45" i="1"/>
  <c r="Q49" i="1"/>
  <c r="L49" i="1"/>
  <c r="D30" i="1"/>
  <c r="F30" i="1" s="1"/>
  <c r="E30" i="1"/>
  <c r="J30" i="1" s="1"/>
  <c r="M49" i="1"/>
  <c r="M45" i="1"/>
  <c r="P30" i="1"/>
  <c r="N30" i="1"/>
  <c r="L30" i="1"/>
  <c r="O30" i="1"/>
  <c r="M30" i="1"/>
  <c r="O27" i="1"/>
  <c r="Q27" i="1"/>
  <c r="P27" i="1"/>
  <c r="P26" i="1"/>
  <c r="O26" i="1"/>
  <c r="Q26" i="1"/>
  <c r="O31" i="1"/>
  <c r="Q31" i="1"/>
  <c r="P31" i="1"/>
  <c r="N31" i="1"/>
  <c r="O29" i="1"/>
  <c r="Q29" i="1"/>
  <c r="P29" i="1"/>
  <c r="N28" i="1"/>
  <c r="O28" i="1"/>
  <c r="Q28" i="1"/>
  <c r="P28" i="1"/>
  <c r="P25" i="1"/>
  <c r="Q25" i="1"/>
  <c r="O25" i="1"/>
  <c r="N29" i="1"/>
  <c r="M26" i="1"/>
  <c r="L26" i="1"/>
  <c r="M31" i="1"/>
  <c r="L31" i="1"/>
  <c r="M27" i="1"/>
  <c r="L27" i="1"/>
  <c r="N25" i="1"/>
  <c r="M25" i="1"/>
  <c r="L25" i="1"/>
  <c r="M28" i="1"/>
  <c r="L28" i="1"/>
  <c r="M29" i="1"/>
  <c r="L29" i="1"/>
  <c r="Q24" i="1"/>
  <c r="Q30" i="1" l="1"/>
  <c r="G30" i="1"/>
  <c r="I30" i="1"/>
  <c r="H30" i="1"/>
  <c r="K30" i="1"/>
  <c r="L32" i="1"/>
  <c r="H21" i="2" l="1"/>
  <c r="H22" i="2"/>
  <c r="H23" i="2"/>
  <c r="H24" i="2"/>
  <c r="H15" i="2"/>
  <c r="H16" i="2"/>
  <c r="H12" i="2"/>
  <c r="H13" i="2"/>
  <c r="H14" i="2"/>
  <c r="H17" i="2"/>
  <c r="H11" i="2"/>
  <c r="H19" i="2"/>
  <c r="H20" i="2"/>
  <c r="H8" i="2"/>
  <c r="H10" i="2"/>
  <c r="H18" i="2"/>
  <c r="H9" i="2"/>
  <c r="T25" i="1" l="1"/>
  <c r="I31" i="1"/>
  <c r="G31" i="1"/>
  <c r="H27" i="1"/>
  <c r="J26" i="1"/>
  <c r="K26" i="1"/>
  <c r="H29" i="1"/>
  <c r="J25" i="1"/>
  <c r="E54" i="1" s="1"/>
  <c r="I25" i="1"/>
  <c r="F28" i="1"/>
  <c r="F26" i="1"/>
  <c r="J28" i="1"/>
  <c r="K31" i="1"/>
  <c r="F31" i="1"/>
  <c r="J27" i="1"/>
  <c r="H26" i="1"/>
  <c r="G26" i="1"/>
  <c r="J29" i="1"/>
  <c r="H25" i="1"/>
  <c r="G25" i="1"/>
  <c r="I28" i="1"/>
  <c r="H31" i="1"/>
  <c r="I29" i="1"/>
  <c r="K28" i="1"/>
  <c r="I27" i="1"/>
  <c r="G29" i="1"/>
  <c r="J31" i="1"/>
  <c r="K27" i="1"/>
  <c r="F27" i="1"/>
  <c r="I26" i="1"/>
  <c r="K29" i="1"/>
  <c r="F29" i="1"/>
  <c r="K25" i="1"/>
  <c r="H28" i="1"/>
  <c r="G28" i="1"/>
  <c r="G27" i="1"/>
  <c r="F25" i="1"/>
  <c r="G44" i="1"/>
  <c r="H44" i="1"/>
  <c r="K47" i="1"/>
  <c r="J43" i="1"/>
  <c r="I43" i="1"/>
  <c r="K46" i="1"/>
  <c r="G49" i="1"/>
  <c r="H49" i="1"/>
  <c r="K45" i="1"/>
  <c r="H46" i="1"/>
  <c r="I44" i="1"/>
  <c r="J44" i="1"/>
  <c r="F47" i="1"/>
  <c r="H43" i="1"/>
  <c r="G43" i="1"/>
  <c r="F46" i="1"/>
  <c r="I49" i="1"/>
  <c r="J49" i="1"/>
  <c r="F45" i="1"/>
  <c r="T43" i="1"/>
  <c r="G47" i="1"/>
  <c r="F43" i="1"/>
  <c r="K49" i="1"/>
  <c r="K44" i="1"/>
  <c r="H47" i="1"/>
  <c r="G46" i="1"/>
  <c r="H45" i="1"/>
  <c r="F44" i="1"/>
  <c r="I47" i="1"/>
  <c r="J47" i="1"/>
  <c r="K43" i="1"/>
  <c r="F56" i="1" s="1"/>
  <c r="I46" i="1"/>
  <c r="J46" i="1"/>
  <c r="F49" i="1"/>
  <c r="I45" i="1"/>
  <c r="J45" i="1"/>
  <c r="G45" i="1"/>
  <c r="L50" i="1"/>
  <c r="L51" i="1" s="1"/>
  <c r="D56" i="1" l="1"/>
  <c r="E56" i="1"/>
  <c r="F54" i="1"/>
  <c r="D54" i="1"/>
</calcChain>
</file>

<file path=xl/sharedStrings.xml><?xml version="1.0" encoding="utf-8"?>
<sst xmlns="http://schemas.openxmlformats.org/spreadsheetml/2006/main" count="110" uniqueCount="69">
  <si>
    <t>1ere</t>
  </si>
  <si>
    <t>MA</t>
  </si>
  <si>
    <t>PINZ 712</t>
  </si>
  <si>
    <t>Boite</t>
  </si>
  <si>
    <t>moyeux</t>
  </si>
  <si>
    <t>Court</t>
  </si>
  <si>
    <t>Long</t>
  </si>
  <si>
    <t>hauteur de flanc</t>
  </si>
  <si>
    <t>Diamètre (mm)</t>
  </si>
  <si>
    <t>Circonférence (m)</t>
  </si>
  <si>
    <t>Désignation</t>
  </si>
  <si>
    <t>Pneus</t>
  </si>
  <si>
    <t>235/85x16</t>
  </si>
  <si>
    <t>Transfert court</t>
  </si>
  <si>
    <t>Transfert long</t>
  </si>
  <si>
    <t>Démultiplication</t>
  </si>
  <si>
    <t>Vitesse en km/h - Régime moteur en tr/min</t>
  </si>
  <si>
    <t>Puissance max (cv)</t>
  </si>
  <si>
    <t>Couple max (mN)</t>
  </si>
  <si>
    <t>Régime puissance max (tr/min)</t>
  </si>
  <si>
    <t>Régime couple max (tr/min)</t>
  </si>
  <si>
    <t>Couple calculé à P max (mN)</t>
  </si>
  <si>
    <t>Couple estimé à 1000 tr/min (mN)</t>
  </si>
  <si>
    <t>Transfert Court</t>
  </si>
  <si>
    <t>Transfert Long</t>
  </si>
  <si>
    <t>Rapports</t>
  </si>
  <si>
    <t>Largeur</t>
  </si>
  <si>
    <t>Démultiplication finale</t>
  </si>
  <si>
    <t>PINZ 710</t>
  </si>
  <si>
    <t>Calcul du diamètre et de la circonférence théorique des pneus</t>
  </si>
  <si>
    <t>Couple à la roue (mN) - Régime moteur en tr/min</t>
  </si>
  <si>
    <t>Couple max (mN) :</t>
  </si>
  <si>
    <t>255/85x16</t>
  </si>
  <si>
    <t>Rapport de boite</t>
  </si>
  <si>
    <t>Régime calculé (t/min)</t>
  </si>
  <si>
    <t>Vitesse en km/h</t>
  </si>
  <si>
    <t>Transfert</t>
  </si>
  <si>
    <t>Calcul du régime moteur selon la vitesse en km/h</t>
  </si>
  <si>
    <t>Cellules jaune clair : valeurs numériques à renseigner.</t>
  </si>
  <si>
    <t>Cellules bleu clair : valeurs à sélectionner.</t>
  </si>
  <si>
    <t>Non applicable</t>
  </si>
  <si>
    <t>Cellules vert clair : données calculées.</t>
  </si>
  <si>
    <t>Moteur :</t>
  </si>
  <si>
    <t>Configuration 1 :</t>
  </si>
  <si>
    <t>Boite vitesse :</t>
  </si>
  <si>
    <t>Boite transfert :</t>
  </si>
  <si>
    <t>Pneus :</t>
  </si>
  <si>
    <t>Configuration 2 :</t>
  </si>
  <si>
    <t>Cellules vert clair ou gris : valeurs calculées et/ou automatiques</t>
  </si>
  <si>
    <t>Configuration 1</t>
  </si>
  <si>
    <t>Configuration 2</t>
  </si>
  <si>
    <t>Récapitulatif Rapport le plus long</t>
  </si>
  <si>
    <t>R (t/min)</t>
  </si>
  <si>
    <t>V (km/h)</t>
  </si>
  <si>
    <t>Variation couple à la roue / configuration 1 :</t>
  </si>
  <si>
    <t>712 - 2,5l</t>
  </si>
  <si>
    <t>712 BVM5</t>
  </si>
  <si>
    <t>Cellules orange : texte à saisir</t>
  </si>
  <si>
    <t xml:space="preserve">Moteur : saisir un nom &gt; </t>
  </si>
  <si>
    <t xml:space="preserve">BV : saisir un nom &gt;  </t>
  </si>
  <si>
    <t>Rapports de boite vitesse</t>
  </si>
  <si>
    <t>Caractéristiques du moteur</t>
  </si>
  <si>
    <t>Rapports de transmission PINZGAUER</t>
  </si>
  <si>
    <t>ponts</t>
  </si>
  <si>
    <t>Choix :</t>
  </si>
  <si>
    <t>Désignation Normalisée :
 Largeur en mm</t>
  </si>
  <si>
    <t xml:space="preserve">Désignation : 
Largeur en pouces
</t>
  </si>
  <si>
    <t>Ø Jante 
(pouce = 25,4 mm)</t>
  </si>
  <si>
    <t>Valeurs théoriques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</si>
</sst>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_-* #,##0\ _€_-;\-* #,##0\ _€_-;_-* &quot;-&quot;??\ _€_-;_-@_-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8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0" fillId="2" borderId="0" xfId="0" applyFill="1" applyProtection="1"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0" fontId="0" fillId="8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ill="1" applyBorder="1" applyAlignment="1" applyProtection="1">
      <alignment horizontal="center"/>
      <protection locked="0"/>
    </xf>
    <xf numFmtId="0" fontId="0" fillId="5" borderId="11" xfId="0" applyFill="1" applyBorder="1" applyProtection="1">
      <protection locked="0"/>
    </xf>
    <xf numFmtId="0" fontId="4" fillId="5" borderId="11" xfId="0" applyFont="1" applyFill="1" applyBorder="1" applyAlignment="1" applyProtection="1">
      <alignment horizontal="right"/>
      <protection locked="0"/>
    </xf>
    <xf numFmtId="0" fontId="4" fillId="5" borderId="11" xfId="0" applyFont="1" applyFill="1" applyBorder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right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5" borderId="1" xfId="0" applyFill="1" applyBorder="1" applyProtection="1">
      <protection locked="0"/>
    </xf>
    <xf numFmtId="0" fontId="4" fillId="5" borderId="1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1" fontId="3" fillId="5" borderId="0" xfId="0" applyNumberFormat="1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0" fillId="7" borderId="0" xfId="0" applyFont="1" applyFill="1" applyProtection="1"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0" xfId="0" applyFill="1" applyProtection="1">
      <protection locked="0"/>
    </xf>
    <xf numFmtId="0" fontId="10" fillId="5" borderId="0" xfId="0" applyFont="1" applyFill="1" applyProtection="1">
      <protection locked="0"/>
    </xf>
    <xf numFmtId="0" fontId="3" fillId="5" borderId="0" xfId="0" applyFont="1" applyFill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12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5" borderId="16" xfId="0" applyFill="1" applyBorder="1" applyAlignment="1" applyProtection="1">
      <alignment horizontal="center"/>
      <protection locked="0"/>
    </xf>
    <xf numFmtId="0" fontId="0" fillId="5" borderId="18" xfId="0" applyFont="1" applyFill="1" applyBorder="1" applyAlignment="1" applyProtection="1">
      <alignment horizont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0" fillId="5" borderId="37" xfId="0" applyFill="1" applyBorder="1" applyAlignment="1" applyProtection="1">
      <alignment horizontal="center"/>
      <protection locked="0"/>
    </xf>
    <xf numFmtId="0" fontId="0" fillId="5" borderId="38" xfId="0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45" xfId="0" applyFill="1" applyBorder="1" applyAlignment="1" applyProtection="1">
      <alignment horizontal="center"/>
      <protection locked="0"/>
    </xf>
    <xf numFmtId="0" fontId="0" fillId="5" borderId="39" xfId="0" applyFill="1" applyBorder="1" applyAlignment="1" applyProtection="1">
      <alignment horizontal="center"/>
      <protection locked="0"/>
    </xf>
    <xf numFmtId="2" fontId="0" fillId="5" borderId="0" xfId="0" applyNumberFormat="1" applyFill="1" applyBorder="1" applyAlignment="1" applyProtection="1">
      <alignment horizontal="center"/>
      <protection locked="0"/>
    </xf>
    <xf numFmtId="2" fontId="0" fillId="5" borderId="0" xfId="0" applyNumberFormat="1" applyFill="1" applyBorder="1" applyAlignment="1" applyProtection="1">
      <alignment horizontal="right"/>
      <protection locked="0"/>
    </xf>
    <xf numFmtId="3" fontId="1" fillId="5" borderId="0" xfId="1" applyNumberFormat="1" applyFont="1" applyFill="1" applyBorder="1" applyProtection="1">
      <protection locked="0"/>
    </xf>
    <xf numFmtId="2" fontId="0" fillId="7" borderId="0" xfId="0" applyNumberFormat="1" applyFill="1" applyAlignment="1" applyProtection="1">
      <alignment horizontal="center"/>
      <protection locked="0"/>
    </xf>
    <xf numFmtId="2" fontId="0" fillId="5" borderId="0" xfId="0" applyNumberFormat="1" applyFill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0" fontId="0" fillId="5" borderId="19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9" xfId="0" applyFill="1" applyBorder="1" applyAlignment="1" applyProtection="1">
      <alignment horizontal="center"/>
      <protection locked="0"/>
    </xf>
    <xf numFmtId="0" fontId="0" fillId="5" borderId="31" xfId="0" applyFill="1" applyBorder="1" applyAlignment="1" applyProtection="1">
      <alignment horizontal="center"/>
      <protection locked="0"/>
    </xf>
    <xf numFmtId="0" fontId="2" fillId="5" borderId="0" xfId="0" applyFont="1" applyFill="1" applyAlignment="1" applyProtection="1">
      <protection locked="0"/>
    </xf>
    <xf numFmtId="0" fontId="2" fillId="5" borderId="0" xfId="0" applyFont="1" applyFill="1" applyProtection="1"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1" fontId="3" fillId="3" borderId="1" xfId="0" applyNumberFormat="1" applyFont="1" applyFill="1" applyBorder="1" applyAlignment="1" applyProtection="1">
      <alignment horizontal="center"/>
    </xf>
    <xf numFmtId="2" fontId="0" fillId="3" borderId="3" xfId="0" applyNumberFormat="1" applyFill="1" applyBorder="1" applyAlignment="1" applyProtection="1">
      <alignment horizontal="center"/>
    </xf>
    <xf numFmtId="2" fontId="0" fillId="3" borderId="4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 applyProtection="1">
      <alignment horizontal="center"/>
    </xf>
    <xf numFmtId="3" fontId="1" fillId="3" borderId="36" xfId="1" applyNumberFormat="1" applyFont="1" applyFill="1" applyBorder="1" applyProtection="1"/>
    <xf numFmtId="3" fontId="1" fillId="3" borderId="4" xfId="1" applyNumberFormat="1" applyFont="1" applyFill="1" applyBorder="1" applyProtection="1"/>
    <xf numFmtId="3" fontId="1" fillId="3" borderId="5" xfId="1" applyNumberFormat="1" applyFont="1" applyFill="1" applyBorder="1" applyProtection="1"/>
    <xf numFmtId="2" fontId="0" fillId="3" borderId="6" xfId="0" applyNumberFormat="1" applyFill="1" applyBorder="1" applyAlignment="1" applyProtection="1">
      <alignment horizontal="center"/>
    </xf>
    <xf numFmtId="2" fontId="0" fillId="3" borderId="1" xfId="0" applyNumberFormat="1" applyFill="1" applyBorder="1" applyAlignment="1" applyProtection="1">
      <alignment horizontal="center"/>
    </xf>
    <xf numFmtId="2" fontId="0" fillId="3" borderId="7" xfId="0" applyNumberFormat="1" applyFill="1" applyBorder="1" applyAlignment="1" applyProtection="1">
      <alignment horizontal="center"/>
    </xf>
    <xf numFmtId="3" fontId="1" fillId="3" borderId="2" xfId="1" applyNumberFormat="1" applyFont="1" applyFill="1" applyBorder="1" applyProtection="1"/>
    <xf numFmtId="3" fontId="1" fillId="3" borderId="1" xfId="1" applyNumberFormat="1" applyFont="1" applyFill="1" applyBorder="1" applyProtection="1"/>
    <xf numFmtId="3" fontId="1" fillId="3" borderId="7" xfId="1" applyNumberFormat="1" applyFont="1" applyFill="1" applyBorder="1" applyProtection="1"/>
    <xf numFmtId="2" fontId="0" fillId="3" borderId="8" xfId="0" applyNumberFormat="1" applyFill="1" applyBorder="1" applyAlignment="1" applyProtection="1">
      <alignment horizontal="center"/>
    </xf>
    <xf numFmtId="2" fontId="0" fillId="3" borderId="9" xfId="0" applyNumberFormat="1" applyFill="1" applyBorder="1" applyAlignment="1" applyProtection="1">
      <alignment horizontal="center"/>
    </xf>
    <xf numFmtId="2" fontId="0" fillId="3" borderId="10" xfId="0" applyNumberFormat="1" applyFill="1" applyBorder="1" applyAlignment="1" applyProtection="1">
      <alignment horizontal="center"/>
    </xf>
    <xf numFmtId="3" fontId="1" fillId="3" borderId="15" xfId="1" applyNumberFormat="1" applyFont="1" applyFill="1" applyBorder="1" applyProtection="1"/>
    <xf numFmtId="3" fontId="1" fillId="3" borderId="9" xfId="1" applyNumberFormat="1" applyFont="1" applyFill="1" applyBorder="1" applyProtection="1"/>
    <xf numFmtId="3" fontId="1" fillId="3" borderId="10" xfId="1" applyNumberFormat="1" applyFont="1" applyFill="1" applyBorder="1" applyProtection="1"/>
    <xf numFmtId="165" fontId="3" fillId="3" borderId="1" xfId="1" applyNumberFormat="1" applyFont="1" applyFill="1" applyBorder="1" applyAlignment="1" applyProtection="1">
      <alignment horizontal="center"/>
    </xf>
    <xf numFmtId="3" fontId="1" fillId="3" borderId="3" xfId="1" applyNumberFormat="1" applyFont="1" applyFill="1" applyBorder="1" applyProtection="1"/>
    <xf numFmtId="2" fontId="0" fillId="3" borderId="43" xfId="0" applyNumberFormat="1" applyFill="1" applyBorder="1" applyAlignment="1" applyProtection="1">
      <alignment horizontal="center"/>
    </xf>
    <xf numFmtId="2" fontId="0" fillId="3" borderId="11" xfId="0" applyNumberFormat="1" applyFill="1" applyBorder="1" applyAlignment="1" applyProtection="1">
      <alignment horizontal="center"/>
    </xf>
    <xf numFmtId="2" fontId="0" fillId="3" borderId="44" xfId="0" applyNumberFormat="1" applyFill="1" applyBorder="1" applyAlignment="1" applyProtection="1">
      <alignment horizontal="center"/>
    </xf>
    <xf numFmtId="3" fontId="1" fillId="3" borderId="6" xfId="1" applyNumberFormat="1" applyFont="1" applyFill="1" applyBorder="1" applyProtection="1"/>
    <xf numFmtId="2" fontId="0" fillId="3" borderId="39" xfId="0" applyNumberFormat="1" applyFill="1" applyBorder="1" applyAlignment="1" applyProtection="1">
      <alignment horizontal="center"/>
    </xf>
    <xf numFmtId="2" fontId="0" fillId="3" borderId="33" xfId="0" applyNumberFormat="1" applyFill="1" applyBorder="1" applyAlignment="1" applyProtection="1">
      <alignment horizontal="center"/>
    </xf>
    <xf numFmtId="2" fontId="0" fillId="3" borderId="40" xfId="0" applyNumberFormat="1" applyFill="1" applyBorder="1" applyAlignment="1" applyProtection="1">
      <alignment horizontal="center"/>
    </xf>
    <xf numFmtId="3" fontId="1" fillId="3" borderId="8" xfId="1" applyNumberFormat="1" applyFont="1" applyFill="1" applyBorder="1" applyProtection="1"/>
    <xf numFmtId="3" fontId="1" fillId="3" borderId="0" xfId="1" applyNumberFormat="1" applyFont="1" applyFill="1" applyBorder="1" applyProtection="1"/>
    <xf numFmtId="166" fontId="10" fillId="3" borderId="0" xfId="2" applyNumberFormat="1" applyFont="1" applyFill="1" applyProtection="1"/>
    <xf numFmtId="0" fontId="2" fillId="5" borderId="1" xfId="0" applyFont="1" applyFill="1" applyBorder="1" applyAlignment="1" applyProtection="1">
      <alignment horizontal="center"/>
    </xf>
    <xf numFmtId="2" fontId="2" fillId="5" borderId="1" xfId="0" applyNumberFormat="1" applyFont="1" applyFill="1" applyBorder="1" applyAlignment="1" applyProtection="1">
      <alignment horizontal="center"/>
    </xf>
    <xf numFmtId="0" fontId="0" fillId="5" borderId="38" xfId="0" applyFill="1" applyBorder="1" applyAlignment="1" applyProtection="1">
      <alignment horizontal="center"/>
    </xf>
    <xf numFmtId="2" fontId="0" fillId="5" borderId="6" xfId="0" applyNumberFormat="1" applyFill="1" applyBorder="1" applyAlignment="1" applyProtection="1">
      <alignment horizontal="center"/>
    </xf>
    <xf numFmtId="2" fontId="0" fillId="5" borderId="41" xfId="0" applyNumberFormat="1" applyFill="1" applyBorder="1" applyAlignment="1" applyProtection="1">
      <alignment horizontal="center"/>
    </xf>
    <xf numFmtId="0" fontId="0" fillId="5" borderId="40" xfId="0" applyFill="1" applyBorder="1" applyAlignment="1" applyProtection="1">
      <alignment horizontal="center"/>
    </xf>
    <xf numFmtId="2" fontId="0" fillId="5" borderId="8" xfId="0" applyNumberFormat="1" applyFill="1" applyBorder="1" applyAlignment="1" applyProtection="1">
      <alignment horizontal="center"/>
    </xf>
    <xf numFmtId="2" fontId="0" fillId="5" borderId="42" xfId="0" applyNumberFormat="1" applyFill="1" applyBorder="1" applyAlignment="1" applyProtection="1">
      <alignment horizontal="center"/>
    </xf>
    <xf numFmtId="2" fontId="0" fillId="5" borderId="2" xfId="0" applyNumberFormat="1" applyFill="1" applyBorder="1" applyAlignment="1" applyProtection="1">
      <alignment horizontal="center"/>
    </xf>
    <xf numFmtId="2" fontId="0" fillId="5" borderId="20" xfId="0" applyNumberFormat="1" applyFill="1" applyBorder="1" applyAlignment="1" applyProtection="1">
      <alignment horizontal="center"/>
    </xf>
    <xf numFmtId="2" fontId="0" fillId="5" borderId="15" xfId="0" applyNumberFormat="1" applyFill="1" applyBorder="1" applyAlignment="1" applyProtection="1">
      <alignment horizontal="center"/>
    </xf>
    <xf numFmtId="2" fontId="0" fillId="5" borderId="25" xfId="0" applyNumberFormat="1" applyFill="1" applyBorder="1" applyAlignment="1" applyProtection="1">
      <alignment horizontal="center"/>
    </xf>
    <xf numFmtId="0" fontId="3" fillId="6" borderId="19" xfId="0" applyFont="1" applyFill="1" applyBorder="1" applyAlignment="1" applyProtection="1">
      <alignment horizontal="center"/>
      <protection locked="0"/>
    </xf>
    <xf numFmtId="0" fontId="3" fillId="6" borderId="21" xfId="0" applyFont="1" applyFill="1" applyBorder="1" applyAlignment="1" applyProtection="1">
      <alignment horizontal="center"/>
      <protection locked="0"/>
    </xf>
    <xf numFmtId="0" fontId="0" fillId="6" borderId="19" xfId="0" applyFill="1" applyBorder="1" applyAlignment="1" applyProtection="1">
      <alignment horizontal="center"/>
      <protection locked="0"/>
    </xf>
    <xf numFmtId="0" fontId="6" fillId="6" borderId="12" xfId="0" applyFont="1" applyFill="1" applyBorder="1" applyAlignment="1" applyProtection="1">
      <alignment horizontal="center"/>
      <protection locked="0"/>
    </xf>
    <xf numFmtId="0" fontId="8" fillId="6" borderId="14" xfId="0" applyFont="1" applyFill="1" applyBorder="1" applyAlignment="1" applyProtection="1">
      <alignment horizontal="center"/>
      <protection locked="0"/>
    </xf>
    <xf numFmtId="0" fontId="7" fillId="6" borderId="11" xfId="0" applyFont="1" applyFill="1" applyBorder="1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2" fillId="5" borderId="0" xfId="0" applyFont="1" applyFill="1" applyAlignment="1" applyProtection="1">
      <alignment horizontal="left"/>
      <protection locked="0"/>
    </xf>
    <xf numFmtId="0" fontId="4" fillId="5" borderId="0" xfId="0" applyFont="1" applyFill="1" applyAlignment="1" applyProtection="1">
      <alignment horizontal="right"/>
      <protection locked="0"/>
    </xf>
    <xf numFmtId="0" fontId="3" fillId="5" borderId="0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vertical="center"/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1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24" xfId="0" applyFill="1" applyBorder="1" applyAlignment="1" applyProtection="1">
      <alignment horizontal="center"/>
      <protection locked="0"/>
    </xf>
    <xf numFmtId="0" fontId="0" fillId="5" borderId="0" xfId="0" applyFill="1" applyAlignment="1" applyProtection="1">
      <alignment vertical="center" wrapText="1"/>
      <protection locked="0"/>
    </xf>
    <xf numFmtId="164" fontId="0" fillId="3" borderId="5" xfId="0" applyNumberFormat="1" applyFill="1" applyBorder="1" applyAlignment="1" applyProtection="1">
      <alignment horizontal="center"/>
    </xf>
    <xf numFmtId="164" fontId="0" fillId="3" borderId="7" xfId="0" applyNumberFormat="1" applyFill="1" applyBorder="1" applyAlignment="1" applyProtection="1">
      <alignment horizontal="center"/>
    </xf>
    <xf numFmtId="164" fontId="0" fillId="3" borderId="35" xfId="0" applyNumberFormat="1" applyFill="1" applyBorder="1" applyAlignment="1" applyProtection="1">
      <alignment horizontal="center"/>
    </xf>
    <xf numFmtId="164" fontId="0" fillId="3" borderId="10" xfId="0" applyNumberFormat="1" applyFill="1" applyBorder="1" applyAlignment="1" applyProtection="1">
      <alignment horizontal="center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0" fillId="5" borderId="17" xfId="0" applyFill="1" applyBorder="1" applyAlignment="1" applyProtection="1">
      <alignment horizontal="center"/>
      <protection locked="0"/>
    </xf>
    <xf numFmtId="0" fontId="0" fillId="5" borderId="18" xfId="0" applyFill="1" applyBorder="1" applyAlignment="1" applyProtection="1">
      <alignment horizontal="center"/>
      <protection locked="0"/>
    </xf>
    <xf numFmtId="0" fontId="10" fillId="5" borderId="12" xfId="0" applyFont="1" applyFill="1" applyBorder="1" applyAlignment="1" applyProtection="1">
      <alignment horizontal="center"/>
      <protection locked="0"/>
    </xf>
    <xf numFmtId="0" fontId="10" fillId="5" borderId="13" xfId="0" applyFont="1" applyFill="1" applyBorder="1" applyAlignment="1" applyProtection="1">
      <alignment horizontal="center"/>
      <protection locked="0"/>
    </xf>
    <xf numFmtId="0" fontId="10" fillId="5" borderId="14" xfId="0" applyFont="1" applyFill="1" applyBorder="1" applyAlignment="1" applyProtection="1">
      <alignment horizontal="center"/>
      <protection locked="0"/>
    </xf>
    <xf numFmtId="0" fontId="0" fillId="5" borderId="36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30" xfId="0" applyFill="1" applyBorder="1" applyAlignment="1" applyProtection="1">
      <alignment horizontal="center"/>
      <protection locked="0"/>
    </xf>
    <xf numFmtId="0" fontId="0" fillId="5" borderId="16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0" fillId="5" borderId="13" xfId="0" applyFill="1" applyBorder="1" applyAlignment="1" applyProtection="1">
      <alignment horizontal="center"/>
      <protection locked="0"/>
    </xf>
    <xf numFmtId="0" fontId="0" fillId="5" borderId="14" xfId="0" applyFill="1" applyBorder="1" applyAlignment="1" applyProtection="1">
      <alignment horizontal="center"/>
      <protection locked="0"/>
    </xf>
    <xf numFmtId="0" fontId="5" fillId="5" borderId="21" xfId="0" applyFont="1" applyFill="1" applyBorder="1" applyAlignment="1" applyProtection="1">
      <alignment horizontal="center"/>
      <protection locked="0"/>
    </xf>
    <xf numFmtId="0" fontId="5" fillId="5" borderId="22" xfId="0" applyFont="1" applyFill="1" applyBorder="1" applyAlignment="1" applyProtection="1">
      <alignment horizontal="center"/>
      <protection locked="0"/>
    </xf>
    <xf numFmtId="0" fontId="5" fillId="5" borderId="23" xfId="0" applyFont="1" applyFill="1" applyBorder="1" applyAlignment="1" applyProtection="1">
      <alignment horizontal="center"/>
      <protection locked="0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4" fillId="5" borderId="22" xfId="0" applyFont="1" applyFill="1" applyBorder="1" applyAlignment="1" applyProtection="1">
      <alignment horizontal="center" vertical="center"/>
      <protection locked="0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0" fontId="4" fillId="5" borderId="27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10" fillId="5" borderId="21" xfId="0" applyFont="1" applyFill="1" applyBorder="1" applyAlignment="1" applyProtection="1">
      <alignment horizontal="center"/>
      <protection locked="0"/>
    </xf>
    <xf numFmtId="0" fontId="10" fillId="5" borderId="22" xfId="0" applyFont="1" applyFill="1" applyBorder="1" applyAlignment="1" applyProtection="1">
      <alignment horizontal="center"/>
      <protection locked="0"/>
    </xf>
    <xf numFmtId="0" fontId="10" fillId="5" borderId="23" xfId="0" applyFont="1" applyFill="1" applyBorder="1" applyAlignment="1" applyProtection="1">
      <alignment horizontal="center"/>
      <protection locked="0"/>
    </xf>
    <xf numFmtId="0" fontId="9" fillId="5" borderId="17" xfId="0" applyFont="1" applyFill="1" applyBorder="1" applyAlignment="1" applyProtection="1">
      <alignment horizontal="center" vertical="center"/>
      <protection locked="0"/>
    </xf>
    <xf numFmtId="0" fontId="9" fillId="5" borderId="32" xfId="0" applyFont="1" applyFill="1" applyBorder="1" applyAlignment="1" applyProtection="1">
      <alignment horizontal="center" vertical="center"/>
      <protection locked="0"/>
    </xf>
    <xf numFmtId="0" fontId="9" fillId="5" borderId="33" xfId="0" applyFont="1" applyFill="1" applyBorder="1" applyAlignment="1" applyProtection="1">
      <alignment horizontal="center" vertical="center"/>
      <protection locked="0"/>
    </xf>
    <xf numFmtId="0" fontId="0" fillId="5" borderId="26" xfId="0" applyFill="1" applyBorder="1" applyAlignment="1" applyProtection="1">
      <alignment horizontal="center"/>
      <protection locked="0"/>
    </xf>
    <xf numFmtId="0" fontId="0" fillId="5" borderId="28" xfId="0" applyFill="1" applyBorder="1" applyAlignment="1" applyProtection="1">
      <alignment horizontal="center"/>
      <protection locked="0"/>
    </xf>
    <xf numFmtId="0" fontId="0" fillId="5" borderId="27" xfId="0" applyFill="1" applyBorder="1" applyAlignment="1" applyProtection="1">
      <alignment horizontal="center"/>
      <protection locked="0"/>
    </xf>
    <xf numFmtId="0" fontId="0" fillId="5" borderId="46" xfId="0" applyFill="1" applyBorder="1" applyAlignment="1" applyProtection="1">
      <alignment horizontal="center"/>
      <protection locked="0"/>
    </xf>
    <xf numFmtId="0" fontId="4" fillId="5" borderId="21" xfId="0" applyFont="1" applyFill="1" applyBorder="1" applyAlignment="1" applyProtection="1">
      <alignment horizontal="center"/>
      <protection locked="0"/>
    </xf>
    <xf numFmtId="0" fontId="4" fillId="5" borderId="23" xfId="0" applyFont="1" applyFill="1" applyBorder="1" applyAlignment="1" applyProtection="1">
      <alignment horizontal="center"/>
      <protection locked="0"/>
    </xf>
    <xf numFmtId="0" fontId="4" fillId="5" borderId="47" xfId="0" applyFont="1" applyFill="1" applyBorder="1" applyAlignment="1" applyProtection="1">
      <alignment horizontal="center" vertical="center" wrapText="1"/>
      <protection locked="0"/>
    </xf>
    <xf numFmtId="0" fontId="0" fillId="2" borderId="48" xfId="0" applyFill="1" applyBorder="1" applyAlignment="1" applyProtection="1">
      <alignment horizontal="center"/>
      <protection locked="0"/>
    </xf>
    <xf numFmtId="0" fontId="0" fillId="2" borderId="20" xfId="0" applyFill="1" applyBorder="1" applyAlignment="1" applyProtection="1">
      <alignment horizontal="center"/>
      <protection locked="0"/>
    </xf>
    <xf numFmtId="0" fontId="0" fillId="2" borderId="49" xfId="0" applyFill="1" applyBorder="1" applyAlignment="1" applyProtection="1">
      <alignment horizontal="center"/>
      <protection locked="0"/>
    </xf>
    <xf numFmtId="0" fontId="2" fillId="2" borderId="48" xfId="0" applyFont="1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</xf>
    <xf numFmtId="0" fontId="0" fillId="3" borderId="34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11" fillId="5" borderId="50" xfId="0" applyFont="1" applyFill="1" applyBorder="1" applyAlignment="1" applyProtection="1">
      <alignment horizontal="center" vertical="center" wrapText="1"/>
      <protection locked="0"/>
    </xf>
    <xf numFmtId="0" fontId="11" fillId="5" borderId="51" xfId="0" applyFont="1" applyFill="1" applyBorder="1" applyAlignment="1" applyProtection="1">
      <alignment horizontal="center" vertical="center" wrapText="1"/>
      <protection locked="0"/>
    </xf>
    <xf numFmtId="0" fontId="11" fillId="5" borderId="52" xfId="0" applyFont="1" applyFill="1" applyBorder="1" applyAlignment="1" applyProtection="1">
      <alignment horizontal="center" vertical="center" wrapText="1"/>
      <protection locked="0"/>
    </xf>
    <xf numFmtId="0" fontId="11" fillId="5" borderId="53" xfId="0" applyFont="1" applyFill="1" applyBorder="1" applyAlignment="1" applyProtection="1">
      <alignment horizontal="center" vertical="center" wrapText="1"/>
      <protection locked="0"/>
    </xf>
    <xf numFmtId="0" fontId="4" fillId="5" borderId="54" xfId="0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55" xfId="0" applyFill="1" applyBorder="1" applyAlignment="1" applyProtection="1">
      <alignment horizontal="center"/>
      <protection locked="0"/>
    </xf>
    <xf numFmtId="2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Alignment="1" applyProtection="1">
      <alignment horizontal="center"/>
      <protection locked="0"/>
    </xf>
    <xf numFmtId="0" fontId="4" fillId="5" borderId="19" xfId="0" applyFont="1" applyFill="1" applyBorder="1" applyAlignment="1" applyProtection="1">
      <alignment horizontal="center" vertical="center"/>
      <protection locked="0"/>
    </xf>
    <xf numFmtId="0" fontId="0" fillId="3" borderId="56" xfId="0" applyFill="1" applyBorder="1" applyAlignment="1" applyProtection="1">
      <alignment horizontal="center"/>
    </xf>
    <xf numFmtId="0" fontId="0" fillId="3" borderId="57" xfId="0" applyFill="1" applyBorder="1" applyAlignment="1" applyProtection="1">
      <alignment horizontal="center"/>
    </xf>
    <xf numFmtId="0" fontId="0" fillId="3" borderId="58" xfId="0" applyFill="1" applyBorder="1" applyAlignment="1" applyProtection="1">
      <alignment horizontal="center"/>
    </xf>
    <xf numFmtId="0" fontId="0" fillId="3" borderId="59" xfId="0" applyFill="1" applyBorder="1" applyAlignment="1" applyProtection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colors>
    <mruColors>
      <color rgb="FF0000FF"/>
      <color rgb="FF00CCFF"/>
      <color rgb="FFFFFF99"/>
      <color rgb="FFCC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Vitesse comparée  : 1er</a:t>
            </a:r>
            <a:r>
              <a:rPr lang="en-US" sz="1600" baseline="0"/>
              <a:t> rapport,</a:t>
            </a:r>
            <a:r>
              <a:rPr lang="en-US" sz="1600"/>
              <a:t> BT court</a:t>
            </a:r>
          </a:p>
        </c:rich>
      </c:tx>
      <c:layout>
        <c:manualLayout>
          <c:xMode val="edge"/>
          <c:yMode val="edge"/>
          <c:x val="9.5129424194400486E-2"/>
          <c:y val="2.3952095808383235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Configuration 1</c:v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Comparatif!$F$24:$H$24</c:f>
              <c:numCache>
                <c:formatCode>General</c:formatCode>
                <c:ptCount val="3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</c:numCache>
            </c:numRef>
          </c:xVal>
          <c:yVal>
            <c:numRef>
              <c:f>Comparatif!$F$25:$H$25</c:f>
              <c:numCache>
                <c:formatCode>0.00</c:formatCode>
                <c:ptCount val="3"/>
                <c:pt idx="0">
                  <c:v>2.3017547064922255</c:v>
                </c:pt>
                <c:pt idx="1">
                  <c:v>4.6035094129844509</c:v>
                </c:pt>
                <c:pt idx="2">
                  <c:v>9.2070188259689019</c:v>
                </c:pt>
              </c:numCache>
            </c:numRef>
          </c:yVal>
          <c:smooth val="0"/>
        </c:ser>
        <c:ser>
          <c:idx val="1"/>
          <c:order val="1"/>
          <c:tx>
            <c:v>Configuration 2</c:v>
          </c:tx>
          <c:spPr>
            <a:ln w="2222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Comparatif!$F$42:$H$42</c:f>
              <c:numCache>
                <c:formatCode>General</c:formatCode>
                <c:ptCount val="3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</c:numCache>
            </c:numRef>
          </c:xVal>
          <c:yVal>
            <c:numRef>
              <c:f>Comparatif!$F$43:$H$43</c:f>
              <c:numCache>
                <c:formatCode>0.00</c:formatCode>
                <c:ptCount val="3"/>
                <c:pt idx="0">
                  <c:v>2.3988631070639288</c:v>
                </c:pt>
                <c:pt idx="1">
                  <c:v>4.7977262141278576</c:v>
                </c:pt>
                <c:pt idx="2">
                  <c:v>9.5954524282557152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768976"/>
        <c:axId val="280773288"/>
      </c:scatterChart>
      <c:valAx>
        <c:axId val="280768976"/>
        <c:scaling>
          <c:orientation val="minMax"/>
          <c:min val="1000"/>
        </c:scaling>
        <c:delete val="0"/>
        <c:axPos val="b"/>
        <c:majorGridlines>
          <c:spPr>
            <a:ln>
              <a:solidFill>
                <a:sysClr val="windowText" lastClr="000000"/>
              </a:solidFill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Régime</a:t>
                </a:r>
                <a:r>
                  <a:rPr lang="fr-FR" baseline="0"/>
                  <a:t> moteur en tr/min</a:t>
                </a:r>
                <a:endParaRPr lang="fr-FR"/>
              </a:p>
            </c:rich>
          </c:tx>
          <c:layout/>
          <c:overlay val="0"/>
        </c:title>
        <c:numFmt formatCode="General" sourceLinked="1"/>
        <c:majorTickMark val="out"/>
        <c:minorTickMark val="cross"/>
        <c:tickLblPos val="low"/>
        <c:spPr>
          <a:ln>
            <a:solidFill>
              <a:schemeClr val="tx1"/>
            </a:solidFill>
          </a:ln>
        </c:spPr>
        <c:crossAx val="280773288"/>
        <c:crossesAt val="1"/>
        <c:crossBetween val="midCat"/>
        <c:majorUnit val="500"/>
      </c:valAx>
      <c:valAx>
        <c:axId val="280773288"/>
        <c:scaling>
          <c:orientation val="minMax"/>
          <c:min val="1"/>
        </c:scaling>
        <c:delete val="0"/>
        <c:axPos val="l"/>
        <c:majorGridlines>
          <c:spPr>
            <a:ln>
              <a:solidFill>
                <a:sysClr val="windowText" lastClr="000000"/>
              </a:solidFill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Vitesse</a:t>
                </a:r>
                <a:r>
                  <a:rPr lang="fr-FR" baseline="0"/>
                  <a:t> en km/h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cross"/>
        <c:minorTickMark val="cross"/>
        <c:tickLblPos val="nextTo"/>
        <c:crossAx val="280768976"/>
        <c:crossesAt val="1000"/>
        <c:crossBetween val="midCat"/>
        <c:majorUnit val="1"/>
        <c:minorUnit val="1"/>
      </c:valAx>
    </c:plotArea>
    <c:legend>
      <c:legendPos val="r"/>
      <c:layout>
        <c:manualLayout>
          <c:xMode val="edge"/>
          <c:yMode val="edge"/>
          <c:x val="0.76768084655028312"/>
          <c:y val="3.2231700204141185E-2"/>
          <c:w val="0.19154052420418075"/>
          <c:h val="0.1313926494882962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Vitesse comparée  : dernier rapport, BT long</a:t>
            </a:r>
          </a:p>
        </c:rich>
      </c:tx>
      <c:layout>
        <c:manualLayout>
          <c:xMode val="edge"/>
          <c:yMode val="edge"/>
          <c:x val="8.8383476629605093E-2"/>
          <c:y val="3.5928143712574856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Configuration 1</c:v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Comparatif!$I$24:$K$24</c:f>
              <c:numCache>
                <c:formatCode>General</c:formatCode>
                <c:ptCount val="3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</c:numCache>
            </c:numRef>
          </c:xVal>
          <c:yVal>
            <c:numRef>
              <c:f>Comparatif!$D$54:$F$54</c:f>
              <c:numCache>
                <c:formatCode>0.00</c:formatCode>
                <c:ptCount val="3"/>
                <c:pt idx="0">
                  <c:v>23.555236964358841</c:v>
                </c:pt>
                <c:pt idx="1">
                  <c:v>47.110473928717681</c:v>
                </c:pt>
                <c:pt idx="2">
                  <c:v>94.220947857435362</c:v>
                </c:pt>
              </c:numCache>
            </c:numRef>
          </c:yVal>
          <c:smooth val="0"/>
        </c:ser>
        <c:ser>
          <c:idx val="1"/>
          <c:order val="1"/>
          <c:tx>
            <c:v>Configuration 2</c:v>
          </c:tx>
          <c:spPr>
            <a:ln w="2222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Comparatif!$F$42:$H$42</c:f>
              <c:numCache>
                <c:formatCode>General</c:formatCode>
                <c:ptCount val="3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</c:numCache>
            </c:numRef>
          </c:xVal>
          <c:yVal>
            <c:numRef>
              <c:f>Comparatif!$D$56:$F$56</c:f>
              <c:numCache>
                <c:formatCode>0.00</c:formatCode>
                <c:ptCount val="3"/>
                <c:pt idx="0">
                  <c:v>24.549005492449421</c:v>
                </c:pt>
                <c:pt idx="1">
                  <c:v>49.098010984898842</c:v>
                </c:pt>
                <c:pt idx="2">
                  <c:v>98.196021969797684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770152"/>
        <c:axId val="280770936"/>
      </c:scatterChart>
      <c:valAx>
        <c:axId val="280770152"/>
        <c:scaling>
          <c:orientation val="minMax"/>
          <c:min val="1000"/>
        </c:scaling>
        <c:delete val="0"/>
        <c:axPos val="b"/>
        <c:majorGridlines>
          <c:spPr>
            <a:ln>
              <a:solidFill>
                <a:sysClr val="windowText" lastClr="000000"/>
              </a:solidFill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Régime</a:t>
                </a:r>
                <a:r>
                  <a:rPr lang="fr-FR" baseline="0"/>
                  <a:t> moteur en tr/min</a:t>
                </a:r>
                <a:endParaRPr lang="fr-FR"/>
              </a:p>
            </c:rich>
          </c:tx>
          <c:layout/>
          <c:overlay val="0"/>
        </c:title>
        <c:numFmt formatCode="General" sourceLinked="1"/>
        <c:majorTickMark val="out"/>
        <c:minorTickMark val="cross"/>
        <c:tickLblPos val="low"/>
        <c:spPr>
          <a:ln>
            <a:solidFill>
              <a:sysClr val="windowText" lastClr="000000"/>
            </a:solidFill>
          </a:ln>
        </c:spPr>
        <c:crossAx val="280770936"/>
        <c:crosses val="autoZero"/>
        <c:crossBetween val="midCat"/>
        <c:majorUnit val="500"/>
      </c:valAx>
      <c:valAx>
        <c:axId val="280770936"/>
        <c:scaling>
          <c:orientation val="minMax"/>
          <c:min val="20"/>
        </c:scaling>
        <c:delete val="0"/>
        <c:axPos val="l"/>
        <c:majorGridlines>
          <c:spPr>
            <a:ln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Vitesse</a:t>
                </a:r>
                <a:r>
                  <a:rPr lang="fr-FR" baseline="0"/>
                  <a:t> en km/h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80770152"/>
        <c:crossesAt val="1000"/>
        <c:crossBetween val="midCat"/>
      </c:valAx>
    </c:plotArea>
    <c:legend>
      <c:legendPos val="r"/>
      <c:layout>
        <c:manualLayout>
          <c:xMode val="edge"/>
          <c:yMode val="edge"/>
          <c:x val="0.76768084655028357"/>
          <c:y val="3.2231700204141199E-2"/>
          <c:w val="0.19639733622837569"/>
          <c:h val="0.1443745579706727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685800</xdr:colOff>
      <xdr:row>52</xdr:row>
      <xdr:rowOff>85725</xdr:rowOff>
    </xdr:from>
    <xdr:to>
      <xdr:col>32</xdr:col>
      <xdr:colOff>238125</xdr:colOff>
      <xdr:row>77</xdr:row>
      <xdr:rowOff>47625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0078" t="34125" r="21094" b="3875"/>
        <a:stretch>
          <a:fillRect/>
        </a:stretch>
      </xdr:blipFill>
      <xdr:spPr bwMode="auto">
        <a:xfrm>
          <a:off x="14763750" y="7667625"/>
          <a:ext cx="7172325" cy="472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123824</xdr:colOff>
      <xdr:row>56</xdr:row>
      <xdr:rowOff>142874</xdr:rowOff>
    </xdr:from>
    <xdr:to>
      <xdr:col>10</xdr:col>
      <xdr:colOff>257174</xdr:colOff>
      <xdr:row>75</xdr:row>
      <xdr:rowOff>19049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371475</xdr:colOff>
      <xdr:row>56</xdr:row>
      <xdr:rowOff>142874</xdr:rowOff>
    </xdr:from>
    <xdr:to>
      <xdr:col>20</xdr:col>
      <xdr:colOff>85725</xdr:colOff>
      <xdr:row>75</xdr:row>
      <xdr:rowOff>19049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showZeros="0" tabSelected="1" workbookViewId="0">
      <selection activeCell="O2" sqref="O2"/>
    </sheetView>
  </sheetViews>
  <sheetFormatPr baseColWidth="10" defaultRowHeight="15" x14ac:dyDescent="0.25"/>
  <cols>
    <col min="1" max="1" width="11.42578125" style="4"/>
    <col min="2" max="2" width="15.7109375" style="4" customWidth="1"/>
    <col min="3" max="4" width="11.42578125" style="3"/>
    <col min="5" max="5" width="11" style="3" customWidth="1"/>
    <col min="6" max="7" width="8.85546875" style="3" customWidth="1"/>
    <col min="8" max="17" width="7.7109375" style="4" customWidth="1"/>
    <col min="18" max="18" width="4" style="4" customWidth="1"/>
    <col min="19" max="19" width="24" style="4" customWidth="1"/>
    <col min="20" max="20" width="12.42578125" style="4" customWidth="1"/>
    <col min="21" max="16384" width="11.42578125" style="4"/>
  </cols>
  <sheetData>
    <row r="1" spans="2:17" x14ac:dyDescent="0.25">
      <c r="B1" s="102"/>
      <c r="C1" s="103" t="s">
        <v>57</v>
      </c>
    </row>
    <row r="2" spans="2:17" x14ac:dyDescent="0.25">
      <c r="B2" s="1"/>
      <c r="C2" s="103" t="s">
        <v>38</v>
      </c>
    </row>
    <row r="3" spans="2:17" x14ac:dyDescent="0.25">
      <c r="B3" s="5"/>
      <c r="C3" s="103" t="s">
        <v>39</v>
      </c>
    </row>
    <row r="4" spans="2:17" x14ac:dyDescent="0.25">
      <c r="B4" s="6"/>
      <c r="C4" s="103" t="s">
        <v>48</v>
      </c>
    </row>
    <row r="5" spans="2:17" ht="15.75" thickBot="1" x14ac:dyDescent="0.3"/>
    <row r="6" spans="2:17" ht="15.75" thickBot="1" x14ac:dyDescent="0.3">
      <c r="C6" s="136" t="s">
        <v>61</v>
      </c>
      <c r="D6" s="137"/>
      <c r="E6" s="138"/>
      <c r="F6" s="105"/>
      <c r="G6" s="106"/>
      <c r="H6" s="139" t="s">
        <v>60</v>
      </c>
      <c r="I6" s="140"/>
      <c r="J6" s="141"/>
      <c r="K6" s="107"/>
      <c r="L6" s="136" t="s">
        <v>62</v>
      </c>
      <c r="M6" s="137"/>
      <c r="N6" s="137"/>
      <c r="O6" s="137"/>
      <c r="P6" s="137"/>
      <c r="Q6" s="138"/>
    </row>
    <row r="7" spans="2:17" ht="15.75" thickBot="1" x14ac:dyDescent="0.3">
      <c r="B7" s="104" t="s">
        <v>58</v>
      </c>
      <c r="C7" s="96" t="s">
        <v>55</v>
      </c>
      <c r="D7" s="97"/>
      <c r="E7" s="98"/>
      <c r="F7" s="8"/>
      <c r="G7" s="104" t="s">
        <v>59</v>
      </c>
      <c r="H7" s="99" t="s">
        <v>56</v>
      </c>
      <c r="I7" s="99"/>
      <c r="J7" s="100" t="str">
        <f>IF(E7="","",E7)</f>
        <v/>
      </c>
      <c r="L7" s="9"/>
      <c r="M7" s="10" t="s">
        <v>15</v>
      </c>
      <c r="N7" s="101" t="s">
        <v>28</v>
      </c>
      <c r="O7" s="101" t="s">
        <v>2</v>
      </c>
      <c r="P7" s="11" t="s">
        <v>63</v>
      </c>
      <c r="Q7" s="11" t="s">
        <v>4</v>
      </c>
    </row>
    <row r="8" spans="2:17" x14ac:dyDescent="0.25">
      <c r="B8" s="12" t="s">
        <v>17</v>
      </c>
      <c r="C8" s="13">
        <v>90</v>
      </c>
      <c r="D8" s="13"/>
      <c r="E8" s="14"/>
      <c r="F8" s="8"/>
      <c r="G8" s="3">
        <v>1</v>
      </c>
      <c r="H8" s="13">
        <v>5.33</v>
      </c>
      <c r="I8" s="13"/>
      <c r="J8" s="14"/>
      <c r="L8" s="15"/>
      <c r="M8" s="16" t="s">
        <v>23</v>
      </c>
      <c r="N8" s="17">
        <v>1.69</v>
      </c>
      <c r="O8" s="17">
        <v>1.92</v>
      </c>
      <c r="P8" s="17">
        <v>2.8460000000000001</v>
      </c>
      <c r="Q8" s="17">
        <v>2.266</v>
      </c>
    </row>
    <row r="9" spans="2:17" x14ac:dyDescent="0.25">
      <c r="B9" s="12" t="s">
        <v>18</v>
      </c>
      <c r="C9" s="18">
        <v>190</v>
      </c>
      <c r="D9" s="18"/>
      <c r="E9" s="17"/>
      <c r="F9" s="8"/>
      <c r="G9" s="3">
        <v>2</v>
      </c>
      <c r="H9" s="18">
        <v>3.24</v>
      </c>
      <c r="I9" s="18"/>
      <c r="J9" s="17"/>
      <c r="K9" s="3"/>
      <c r="L9" s="15"/>
      <c r="M9" s="16" t="s">
        <v>24</v>
      </c>
      <c r="N9" s="17">
        <v>0.88</v>
      </c>
      <c r="O9" s="17">
        <v>1</v>
      </c>
      <c r="P9" s="15"/>
      <c r="Q9" s="15"/>
    </row>
    <row r="10" spans="2:17" x14ac:dyDescent="0.25">
      <c r="B10" s="12" t="s">
        <v>19</v>
      </c>
      <c r="C10" s="18">
        <v>4000</v>
      </c>
      <c r="D10" s="18"/>
      <c r="E10" s="17"/>
      <c r="F10" s="8"/>
      <c r="G10" s="3">
        <v>3</v>
      </c>
      <c r="H10" s="18">
        <v>2.04</v>
      </c>
      <c r="I10" s="18"/>
      <c r="J10" s="17"/>
      <c r="K10" s="3"/>
      <c r="L10" s="3"/>
    </row>
    <row r="11" spans="2:17" x14ac:dyDescent="0.25">
      <c r="B11" s="12" t="s">
        <v>20</v>
      </c>
      <c r="C11" s="18">
        <v>2000</v>
      </c>
      <c r="D11" s="18"/>
      <c r="E11" s="17"/>
      <c r="F11" s="8"/>
      <c r="G11" s="3">
        <v>4</v>
      </c>
      <c r="H11" s="18">
        <v>1.3</v>
      </c>
      <c r="I11" s="18"/>
      <c r="J11" s="17"/>
    </row>
    <row r="12" spans="2:17" x14ac:dyDescent="0.25">
      <c r="B12" s="12" t="s">
        <v>21</v>
      </c>
      <c r="C12" s="53">
        <f>IF(C8="","",C8*736/(C10*2*PI()/(60)))</f>
        <v>158.13635145610721</v>
      </c>
      <c r="D12" s="53" t="str">
        <f>IF(D8="","",D8*736/(D10*2*PI()/(60)))</f>
        <v/>
      </c>
      <c r="E12" s="53" t="str">
        <f>IF(E8="","",E8*736/(E10*2*PI()/(60)))</f>
        <v/>
      </c>
      <c r="F12" s="19"/>
      <c r="G12" s="3">
        <v>5</v>
      </c>
      <c r="H12" s="18">
        <v>1</v>
      </c>
      <c r="I12" s="18"/>
      <c r="J12" s="17"/>
    </row>
    <row r="13" spans="2:17" x14ac:dyDescent="0.25">
      <c r="B13" s="12" t="s">
        <v>22</v>
      </c>
      <c r="C13" s="20">
        <v>150</v>
      </c>
      <c r="D13" s="20"/>
      <c r="E13" s="17"/>
      <c r="F13" s="8"/>
      <c r="G13" s="3">
        <v>6</v>
      </c>
      <c r="H13" s="18"/>
      <c r="I13" s="18"/>
      <c r="J13" s="17"/>
    </row>
    <row r="14" spans="2:17" x14ac:dyDescent="0.25">
      <c r="G14" s="3" t="s">
        <v>1</v>
      </c>
      <c r="H14" s="18">
        <v>5.47</v>
      </c>
      <c r="I14" s="18"/>
      <c r="J14" s="17"/>
    </row>
    <row r="16" spans="2:17" s="23" customFormat="1" x14ac:dyDescent="0.25">
      <c r="B16" s="21" t="s">
        <v>43</v>
      </c>
      <c r="C16" s="22"/>
      <c r="D16" s="22"/>
      <c r="E16" s="22"/>
      <c r="F16" s="22"/>
      <c r="G16" s="22"/>
    </row>
    <row r="17" spans="2:20" x14ac:dyDescent="0.25">
      <c r="B17" s="24"/>
      <c r="C17" s="108" t="s">
        <v>64</v>
      </c>
    </row>
    <row r="18" spans="2:20" x14ac:dyDescent="0.25">
      <c r="B18" s="25" t="s">
        <v>42</v>
      </c>
      <c r="C18" s="26" t="s">
        <v>55</v>
      </c>
    </row>
    <row r="19" spans="2:20" x14ac:dyDescent="0.25">
      <c r="B19" s="25" t="s">
        <v>44</v>
      </c>
      <c r="C19" s="26" t="s">
        <v>56</v>
      </c>
    </row>
    <row r="20" spans="2:20" ht="15.75" thickBot="1" x14ac:dyDescent="0.3">
      <c r="B20" s="25" t="s">
        <v>45</v>
      </c>
      <c r="C20" s="26" t="s">
        <v>2</v>
      </c>
    </row>
    <row r="21" spans="2:20" ht="15.75" thickBot="1" x14ac:dyDescent="0.3">
      <c r="B21" s="25" t="s">
        <v>46</v>
      </c>
      <c r="C21" s="26" t="s">
        <v>12</v>
      </c>
      <c r="D21" s="8"/>
      <c r="E21" s="8"/>
      <c r="F21" s="133" t="s">
        <v>43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5"/>
      <c r="S21" s="27" t="s">
        <v>37</v>
      </c>
    </row>
    <row r="22" spans="2:20" ht="15.75" thickBot="1" x14ac:dyDescent="0.3">
      <c r="B22" s="28"/>
      <c r="C22" s="8"/>
      <c r="D22" s="8"/>
      <c r="E22" s="8"/>
      <c r="F22" s="122" t="s">
        <v>16</v>
      </c>
      <c r="G22" s="123"/>
      <c r="H22" s="123"/>
      <c r="I22" s="123"/>
      <c r="J22" s="123"/>
      <c r="K22" s="124"/>
      <c r="L22" s="122" t="s">
        <v>30</v>
      </c>
      <c r="M22" s="123"/>
      <c r="N22" s="123"/>
      <c r="O22" s="123"/>
      <c r="P22" s="123"/>
      <c r="Q22" s="124"/>
      <c r="S22" s="4" t="s">
        <v>35</v>
      </c>
      <c r="T22" s="18">
        <v>90</v>
      </c>
    </row>
    <row r="23" spans="2:20" ht="15.75" thickBot="1" x14ac:dyDescent="0.3">
      <c r="B23" s="29" t="s">
        <v>42</v>
      </c>
      <c r="C23" s="30" t="str">
        <f>C18</f>
        <v>712 - 2,5l</v>
      </c>
      <c r="D23" s="125" t="s">
        <v>27</v>
      </c>
      <c r="E23" s="126"/>
      <c r="F23" s="130" t="s">
        <v>13</v>
      </c>
      <c r="G23" s="131"/>
      <c r="H23" s="132"/>
      <c r="I23" s="127" t="s">
        <v>14</v>
      </c>
      <c r="J23" s="120"/>
      <c r="K23" s="121"/>
      <c r="L23" s="130" t="s">
        <v>13</v>
      </c>
      <c r="M23" s="131"/>
      <c r="N23" s="132"/>
      <c r="O23" s="130" t="s">
        <v>14</v>
      </c>
      <c r="P23" s="131"/>
      <c r="Q23" s="132"/>
      <c r="S23" s="4" t="s">
        <v>36</v>
      </c>
      <c r="T23" s="31" t="s">
        <v>6</v>
      </c>
    </row>
    <row r="24" spans="2:20" ht="15.75" thickBot="1" x14ac:dyDescent="0.3">
      <c r="B24" s="32" t="s">
        <v>3</v>
      </c>
      <c r="C24" s="33" t="s">
        <v>25</v>
      </c>
      <c r="D24" s="34" t="s">
        <v>5</v>
      </c>
      <c r="E24" s="35" t="s">
        <v>6</v>
      </c>
      <c r="F24" s="148">
        <v>1000</v>
      </c>
      <c r="G24" s="46">
        <f>HLOOKUP($C18,$C$7:$E$13,5,FALSE)</f>
        <v>2000</v>
      </c>
      <c r="H24" s="150">
        <f>HLOOKUP($C18,$C$7:$E$13,4,FALSE)</f>
        <v>4000</v>
      </c>
      <c r="I24" s="46">
        <v>1000</v>
      </c>
      <c r="J24" s="46">
        <f>G24</f>
        <v>2000</v>
      </c>
      <c r="K24" s="149">
        <f>H24</f>
        <v>4000</v>
      </c>
      <c r="L24" s="29">
        <f>F24</f>
        <v>1000</v>
      </c>
      <c r="M24" s="29">
        <f t="shared" ref="M24:Q24" si="0">G24</f>
        <v>2000</v>
      </c>
      <c r="N24" s="29">
        <f t="shared" si="0"/>
        <v>4000</v>
      </c>
      <c r="O24" s="29">
        <f t="shared" si="0"/>
        <v>1000</v>
      </c>
      <c r="P24" s="29">
        <f t="shared" si="0"/>
        <v>2000</v>
      </c>
      <c r="Q24" s="36">
        <f t="shared" si="0"/>
        <v>4000</v>
      </c>
      <c r="S24" s="4" t="s">
        <v>33</v>
      </c>
      <c r="T24" s="17">
        <v>5</v>
      </c>
    </row>
    <row r="25" spans="2:20" x14ac:dyDescent="0.25">
      <c r="B25" s="32">
        <v>1</v>
      </c>
      <c r="C25" s="86">
        <f>HLOOKUP($C$19,$H$7:$J$14,2,FALSE)</f>
        <v>5.33</v>
      </c>
      <c r="D25" s="92">
        <f>HLOOKUP($C$19,$H$7:$J$14,2,FALSE)*HLOOKUP($C$20,$N$7:$O$9,2,FALSE)*$P$8*$Q$8</f>
        <v>65.996854809599995</v>
      </c>
      <c r="E25" s="93">
        <f>HLOOKUP($C$19,$H$7:$J$14,B25+1,FALSE)*HLOOKUP($C$20,$N$7:$O$9,3,FALSE)*$P$8*$Q$8</f>
        <v>34.373361880000004</v>
      </c>
      <c r="F25" s="54">
        <f>IF(C25=0,"",F$24/$D25*VLOOKUP($C$21,Pneus!$C$8:$H$24,6,FALSE)*60/1000)</f>
        <v>2.3017547064922255</v>
      </c>
      <c r="G25" s="55">
        <f>IF(C25=0,"",G$24/$D25*VLOOKUP($C$21,Pneus!$C$8:$H$24,6,FALSE)*60/1000)</f>
        <v>4.6035094129844509</v>
      </c>
      <c r="H25" s="55">
        <f>IF(C25=0,"",H$24/$D25*VLOOKUP($C$21,Pneus!$C$8:$H$24,6,FALSE)*60/1000)</f>
        <v>9.2070188259689019</v>
      </c>
      <c r="I25" s="55">
        <f>IF(C25=0,"",I$24/$E25*VLOOKUP($C$21,Pneus!$C$8:$H$24,6,FALSE)*60/1000)</f>
        <v>4.4193690364650724</v>
      </c>
      <c r="J25" s="55">
        <f>IF(C25=0,"",J$24/$E25*VLOOKUP($C$21,Pneus!$C$8:$H$24,6,FALSE)*60/1000)</f>
        <v>8.8387380729301448</v>
      </c>
      <c r="K25" s="56">
        <f>IF(C25=0,"",K$24/$E25*VLOOKUP($C$21,Pneus!$C$8:$H$24,6,FALSE)*60/1000)</f>
        <v>17.67747614586029</v>
      </c>
      <c r="L25" s="57">
        <f>HLOOKUP($C$23,$C$7:$E$13,7,FALSE)*$D25</f>
        <v>9899.5282214399995</v>
      </c>
      <c r="M25" s="58">
        <f>HLOOKUP($C$23,$C$7:$E$13,3,FALSE)*$D25</f>
        <v>12539.402413823998</v>
      </c>
      <c r="N25" s="58">
        <f>HLOOKUP($C$23,$C$7:$E$13,6,FALSE)*$D25</f>
        <v>10436.501827168584</v>
      </c>
      <c r="O25" s="58">
        <f>HLOOKUP($C$23,$C$7:$E$13,7,FALSE)*$E25</f>
        <v>5156.0042820000008</v>
      </c>
      <c r="P25" s="58">
        <f>HLOOKUP($C$23,$C$7:$E$13,3,FALSE)*$E25</f>
        <v>6530.9387572000005</v>
      </c>
      <c r="Q25" s="59">
        <f>HLOOKUP($C$23,$C$7:$E$13,6,FALSE)*$E25</f>
        <v>5435.678034983639</v>
      </c>
      <c r="S25" s="4" t="s">
        <v>34</v>
      </c>
      <c r="T25" s="72">
        <f>T$22*(VLOOKUP(T24,B25:E31,2+MATCH(T23,D24:E24),FALSE)/(VLOOKUP($C$21,Pneus!$C$8:$H$24,6,FALSE)*60/1000))</f>
        <v>3820.8063937619468</v>
      </c>
    </row>
    <row r="26" spans="2:20" x14ac:dyDescent="0.25">
      <c r="B26" s="32">
        <v>2</v>
      </c>
      <c r="C26" s="86">
        <f>HLOOKUP($C$19,$H$7:$J$14,3,FALSE)</f>
        <v>3.24</v>
      </c>
      <c r="D26" s="92">
        <f>HLOOKUP($C$19,$H$7:$J$14,3,FALSE)*HLOOKUP($C$20,$N$7:$O$8,2,FALSE)*$P$8*$Q$8</f>
        <v>40.118163148800001</v>
      </c>
      <c r="E26" s="93">
        <f>HLOOKUP($C$19,$H$7:$J$14,B26+1,FALSE)*HLOOKUP($C$20,$N$7:$O$9,3,FALSE)*$P$8*$Q$8</f>
        <v>20.89487664</v>
      </c>
      <c r="F26" s="60">
        <f>IF(C26=0,"",F$24/$D26*VLOOKUP($C$21,Pneus!$C$8:$H$24,6,FALSE)*60/1000)</f>
        <v>3.7865285758035685</v>
      </c>
      <c r="G26" s="61">
        <f>IF(C26=0,"",G$24/$D26*VLOOKUP($C$21,Pneus!$C$8:$H$24,6,FALSE)*60/1000)</f>
        <v>7.573057151607137</v>
      </c>
      <c r="H26" s="61">
        <f>IF(C26=0,"",H$24/$D26*VLOOKUP($C$21,Pneus!$C$8:$H$24,6,FALSE)*60/1000)</f>
        <v>15.146114303214274</v>
      </c>
      <c r="I26" s="61">
        <f>IF(C26=0,"",I$24/$E26*VLOOKUP($C$21,Pneus!$C$8:$H$24,6,FALSE)*60/1000)</f>
        <v>7.2701348655428522</v>
      </c>
      <c r="J26" s="61">
        <f>IF(C26=0,"",J$24/$E26*VLOOKUP($C$21,Pneus!$C$8:$H$24,6,FALSE)*60/1000)</f>
        <v>14.540269731085704</v>
      </c>
      <c r="K26" s="62">
        <f>IF(C26=0,"",K$24/$E26*VLOOKUP($C$21,Pneus!$C$8:$H$24,6,FALSE)*60/1000)</f>
        <v>29.080539462171409</v>
      </c>
      <c r="L26" s="63">
        <f>HLOOKUP($C$23,$C$7:$E$13,7,FALSE)*$D26</f>
        <v>6017.7244723200001</v>
      </c>
      <c r="M26" s="64">
        <f>HLOOKUP($C$23,$C$7:$E$13,3,FALSE)*$D26</f>
        <v>7622.4509982720001</v>
      </c>
      <c r="N26" s="64">
        <f>HLOOKUP($C$23,$C$7:$E$13,6,FALSE)*$D26</f>
        <v>6344.1399474720856</v>
      </c>
      <c r="O26" s="64">
        <f>HLOOKUP($C$23,$C$7:$E$13,7,FALSE)*$E26</f>
        <v>3134.2314959999999</v>
      </c>
      <c r="P26" s="64">
        <f>HLOOKUP($C$23,$C$7:$E$13,3,FALSE)*$E26</f>
        <v>3970.0265616000002</v>
      </c>
      <c r="Q26" s="65">
        <f>HLOOKUP($C$23,$C$7:$E$13,6,FALSE)*$E26</f>
        <v>3304.2395559750444</v>
      </c>
    </row>
    <row r="27" spans="2:20" x14ac:dyDescent="0.25">
      <c r="B27" s="32">
        <v>3</v>
      </c>
      <c r="C27" s="86">
        <f>HLOOKUP($C$19,$H$7:$J$14,4,FALSE)</f>
        <v>2.04</v>
      </c>
      <c r="D27" s="92">
        <f>HLOOKUP($C$19,$H$7:$J$14,4,FALSE)*HLOOKUP($C$20,$N$7:$O$8,2,FALSE)*$P$8*$Q$8</f>
        <v>25.259584204799999</v>
      </c>
      <c r="E27" s="93">
        <f>HLOOKUP($C$19,$H$7:$J$14,B27+1,FALSE)*HLOOKUP($C$20,$N$7:$O$9,3,FALSE)*$P$8*$Q$8</f>
        <v>13.15603344</v>
      </c>
      <c r="F27" s="60">
        <f>IF(C27=0,"",F$24/$D27*VLOOKUP($C$21,Pneus!$C$8:$H$24,6,FALSE)*60/1000)</f>
        <v>6.013898326276256</v>
      </c>
      <c r="G27" s="61">
        <f>IF(C27=0,"",G$24/$D27*VLOOKUP($C$21,Pneus!$C$8:$H$24,6,FALSE)*60/1000)</f>
        <v>12.027796652552512</v>
      </c>
      <c r="H27" s="61">
        <f>IF(C27=0,"",H$24/$D27*VLOOKUP($C$21,Pneus!$C$8:$H$24,6,FALSE)*60/1000)</f>
        <v>24.055593305105024</v>
      </c>
      <c r="I27" s="61">
        <f>IF(C27=0,"",I$24/$E27*VLOOKUP($C$21,Pneus!$C$8:$H$24,6,FALSE)*60/1000)</f>
        <v>11.54668478645041</v>
      </c>
      <c r="J27" s="61">
        <f>IF(C27=0,"",J$24/$E27*VLOOKUP($C$21,Pneus!$C$8:$H$24,6,FALSE)*60/1000)</f>
        <v>23.093369572900819</v>
      </c>
      <c r="K27" s="62">
        <f>IF(C27=0,"",K$24/$E27*VLOOKUP($C$21,Pneus!$C$8:$H$24,6,FALSE)*60/1000)</f>
        <v>46.186739145801639</v>
      </c>
      <c r="L27" s="63">
        <f>HLOOKUP($C$23,$C$7:$E$13,7,FALSE)*$D27</f>
        <v>3788.93763072</v>
      </c>
      <c r="M27" s="64">
        <f>HLOOKUP($C$23,$C$7:$E$13,3,FALSE)*$D27</f>
        <v>4799.3209989119996</v>
      </c>
      <c r="N27" s="64">
        <f>HLOOKUP($C$23,$C$7:$E$13,6,FALSE)*$D27</f>
        <v>3994.4584854453869</v>
      </c>
      <c r="O27" s="64">
        <f>HLOOKUP($C$23,$C$7:$E$13,7,FALSE)*$E27</f>
        <v>1973.4050159999999</v>
      </c>
      <c r="P27" s="64">
        <f>HLOOKUP($C$23,$C$7:$E$13,3,FALSE)*$E27</f>
        <v>2499.6463536000001</v>
      </c>
      <c r="Q27" s="65">
        <f>HLOOKUP($C$23,$C$7:$E$13,6,FALSE)*$E27</f>
        <v>2080.4471278361389</v>
      </c>
    </row>
    <row r="28" spans="2:20" x14ac:dyDescent="0.25">
      <c r="B28" s="32">
        <v>4</v>
      </c>
      <c r="C28" s="86">
        <f>HLOOKUP($C$19,$H$7:$J$14,5,FALSE)</f>
        <v>1.3</v>
      </c>
      <c r="D28" s="92">
        <f>HLOOKUP($C$19,$H$7:$J$14,5,FALSE)*HLOOKUP($C$20,$N$7:$O$8,2,FALSE)*$P$8*$Q$8</f>
        <v>16.096793856000001</v>
      </c>
      <c r="E28" s="93">
        <f>HLOOKUP($C$19,$H$7:$J$14,B28+1,FALSE)*HLOOKUP($C$20,$N$7:$O$9,3,FALSE)*$P$8*$Q$8</f>
        <v>8.3837468000000008</v>
      </c>
      <c r="F28" s="60">
        <f>IF(C28=0,"",F$24/$D28*VLOOKUP($C$21,Pneus!$C$8:$H$24,6,FALSE)*60/1000)</f>
        <v>9.4371942966181237</v>
      </c>
      <c r="G28" s="61">
        <f>IF(C28=0,"",G$24/$D28*VLOOKUP($C$21,Pneus!$C$8:$H$24,6,FALSE)*60/1000)</f>
        <v>18.874388593236247</v>
      </c>
      <c r="H28" s="61">
        <f>IF(C28=0,"",H$24/$D28*VLOOKUP($C$21,Pneus!$C$8:$H$24,6,FALSE)*60/1000)</f>
        <v>37.748777186472495</v>
      </c>
      <c r="I28" s="61">
        <f>IF(C28=0,"",I$24/$E28*VLOOKUP($C$21,Pneus!$C$8:$H$24,6,FALSE)*60/1000)</f>
        <v>18.119413049506797</v>
      </c>
      <c r="J28" s="61">
        <f>IF(C28=0,"",J$24/$E28*VLOOKUP($C$21,Pneus!$C$8:$H$24,6,FALSE)*60/1000)</f>
        <v>36.238826099013593</v>
      </c>
      <c r="K28" s="62">
        <f>IF(C28=0,"",K$24/$E28*VLOOKUP($C$21,Pneus!$C$8:$H$24,6,FALSE)*60/1000)</f>
        <v>72.477652198027187</v>
      </c>
      <c r="L28" s="63">
        <f>HLOOKUP($C$23,$C$7:$E$13,7,FALSE)*$D28</f>
        <v>2414.5190784000001</v>
      </c>
      <c r="M28" s="64">
        <f>HLOOKUP($C$23,$C$7:$E$13,3,FALSE)*$D28</f>
        <v>3058.3908326400001</v>
      </c>
      <c r="N28" s="64">
        <f>HLOOKUP($C$23,$C$7:$E$13,6,FALSE)*$D28</f>
        <v>2545.4882505289233</v>
      </c>
      <c r="O28" s="64">
        <f>HLOOKUP($C$23,$C$7:$E$13,7,FALSE)*$E28</f>
        <v>1257.5620200000001</v>
      </c>
      <c r="P28" s="64">
        <f>HLOOKUP($C$23,$C$7:$E$13,3,FALSE)*$E28</f>
        <v>1592.9118920000001</v>
      </c>
      <c r="Q28" s="65">
        <f>HLOOKUP($C$23,$C$7:$E$13,6,FALSE)*$E28</f>
        <v>1325.7751304838143</v>
      </c>
    </row>
    <row r="29" spans="2:20" x14ac:dyDescent="0.25">
      <c r="B29" s="32">
        <v>5</v>
      </c>
      <c r="C29" s="86">
        <f>HLOOKUP($C$19,$H$7:$J$14,6,FALSE)</f>
        <v>1</v>
      </c>
      <c r="D29" s="92">
        <f>HLOOKUP($C$19,$H$7:$J$14,6,FALSE)*HLOOKUP($C$20,$N$7:$O$8,2,FALSE)*$P$8*$Q$8</f>
        <v>12.382149119999999</v>
      </c>
      <c r="E29" s="93">
        <f>HLOOKUP($C$19,$H$7:$J$14,B29+1,FALSE)*HLOOKUP($C$20,$N$7:$O$9,3,FALSE)*$P$8*$Q$8</f>
        <v>6.4490360000000004</v>
      </c>
      <c r="F29" s="60">
        <f>IF(C29=0,"",F$24/$D29*VLOOKUP($C$21,Pneus!$C$8:$H$24,6,FALSE)*60/1000)</f>
        <v>12.26835258560356</v>
      </c>
      <c r="G29" s="61">
        <f>IF(C29=0,"",G$24/$D29*VLOOKUP($C$21,Pneus!$C$8:$H$24,6,FALSE)*60/1000)</f>
        <v>24.536705171207121</v>
      </c>
      <c r="H29" s="61">
        <f>IF(C29=0,"",H$24/$D29*VLOOKUP($C$21,Pneus!$C$8:$H$24,6,FALSE)*60/1000)</f>
        <v>49.073410342414242</v>
      </c>
      <c r="I29" s="61">
        <f>IF(C29=0,"",I$24/$E29*VLOOKUP($C$21,Pneus!$C$8:$H$24,6,FALSE)*60/1000)</f>
        <v>23.555236964358841</v>
      </c>
      <c r="J29" s="61">
        <f>IF(C29=0,"",J$24/$E29*VLOOKUP($C$21,Pneus!$C$8:$H$24,6,FALSE)*60/1000)</f>
        <v>47.110473928717681</v>
      </c>
      <c r="K29" s="62">
        <f>IF(C29=0,"",K$24/$E29*VLOOKUP($C$21,Pneus!$C$8:$H$24,6,FALSE)*60/1000)</f>
        <v>94.220947857435362</v>
      </c>
      <c r="L29" s="63">
        <f>HLOOKUP($C$23,$C$7:$E$13,7,FALSE)*$D29</f>
        <v>1857.3223679999999</v>
      </c>
      <c r="M29" s="64">
        <f>HLOOKUP($C$23,$C$7:$E$13,3,FALSE)*$D29</f>
        <v>2352.6083328</v>
      </c>
      <c r="N29" s="64">
        <f>HLOOKUP($C$23,$C$7:$E$13,6,FALSE)*$D29</f>
        <v>1958.0678850222484</v>
      </c>
      <c r="O29" s="64">
        <f>HLOOKUP($C$23,$C$7:$E$13,7,FALSE)*$E29</f>
        <v>967.35540000000003</v>
      </c>
      <c r="P29" s="64">
        <f>HLOOKUP($C$23,$C$7:$E$13,3,FALSE)*$E29</f>
        <v>1225.3168400000002</v>
      </c>
      <c r="Q29" s="65">
        <f>HLOOKUP($C$23,$C$7:$E$13,6,FALSE)*$E29</f>
        <v>1019.8270234490878</v>
      </c>
    </row>
    <row r="30" spans="2:20" x14ac:dyDescent="0.25">
      <c r="B30" s="32">
        <v>6</v>
      </c>
      <c r="C30" s="86">
        <f>HLOOKUP($C$19,$H$7:$J$14,7,FALSE)</f>
        <v>0</v>
      </c>
      <c r="D30" s="92" t="str">
        <f>IF(C30=0,"",HLOOKUP($C$19,$H$7:$J$14,7,FALSE)*HLOOKUP($C$20,$N$7:$O$8,2,FALSE)*$P$8*$Q$8)</f>
        <v/>
      </c>
      <c r="E30" s="93" t="str">
        <f>IF(C30=0,"",HLOOKUP($C$19,$H$7:$J$14,B30+1,FALSE)*HLOOKUP($C$20,$N$7:$O$9,3,FALSE)*$P$8*$Q$8)</f>
        <v/>
      </c>
      <c r="F30" s="60" t="str">
        <f>IF(C30=0,"",F$24/$D30*VLOOKUP($C$21,Pneus!$C$8:$H$24,6,FALSE)*60/1000)</f>
        <v/>
      </c>
      <c r="G30" s="61" t="str">
        <f>IF(C30=0,"",G$24/$D30*VLOOKUP($C$21,Pneus!$C$8:$H$24,6,FALSE)*60/1000)</f>
        <v/>
      </c>
      <c r="H30" s="61" t="str">
        <f>IF(C30=0,"",H$24/$D30*VLOOKUP($C$21,Pneus!$C$8:$H$24,6,FALSE)*60/1000)</f>
        <v/>
      </c>
      <c r="I30" s="61" t="str">
        <f>IF(C30=0,"",I$24/$E30*VLOOKUP($C$21,Pneus!$C$8:$H$24,6,FALSE)*60/1000)</f>
        <v/>
      </c>
      <c r="J30" s="61" t="str">
        <f>IF(C30=0,"",J$24/$E30*VLOOKUP($C$21,Pneus!$C$8:$H$24,6,FALSE)*60/1000)</f>
        <v/>
      </c>
      <c r="K30" s="62" t="str">
        <f>IF(C30=0,"",K$24/$E30*VLOOKUP($C$21,Pneus!$C$8:$H$24,6,FALSE)*60/1000)</f>
        <v/>
      </c>
      <c r="L30" s="63" t="str">
        <f>IF(C30=0,"",HLOOKUP($C$23,$C$7:$E$13,7,FALSE)*$D30)</f>
        <v/>
      </c>
      <c r="M30" s="64" t="str">
        <f>IF(C30=0,"",HLOOKUP($C$23,$C$7:$E$13,3,FALSE)*$D30)</f>
        <v/>
      </c>
      <c r="N30" s="64" t="str">
        <f>IF(C30=0,"",HLOOKUP($C$23,$C$7:$E$13,6,FALSE)*$D30)</f>
        <v/>
      </c>
      <c r="O30" s="64" t="str">
        <f>IF(C30=0,"",HLOOKUP($C$23,$C$7:$E$13,7,FALSE)*$E30)</f>
        <v/>
      </c>
      <c r="P30" s="64" t="str">
        <f>IF(C30=0,"",HLOOKUP($C$23,$C$7:$E$13,3,FALSE)*$E30)</f>
        <v/>
      </c>
      <c r="Q30" s="65" t="str">
        <f>IF(C30=0,"",HLOOKUP($C$23,$C$7:$E$13,6,FALSE)*$E30)</f>
        <v/>
      </c>
    </row>
    <row r="31" spans="2:20" ht="15.75" thickBot="1" x14ac:dyDescent="0.3">
      <c r="B31" s="37" t="s">
        <v>1</v>
      </c>
      <c r="C31" s="89">
        <f>HLOOKUP($C$19,$H$7:$J$14,8,FALSE)</f>
        <v>5.47</v>
      </c>
      <c r="D31" s="94">
        <f>HLOOKUP($C$19,$H$7:$J$14,8,FALSE)*HLOOKUP($C$20,$N$7:$O$8,2,FALSE)*$P$8*$Q$8</f>
        <v>67.730355686400003</v>
      </c>
      <c r="E31" s="95">
        <f>HLOOKUP($C$19,$H$7:$J$14,8,FALSE)*HLOOKUP($C$20,$N$7:$O$9,3,FALSE)*$P$8*$Q$8</f>
        <v>35.276226919999999</v>
      </c>
      <c r="F31" s="66">
        <f>IF(C31=0,"",F$24/$D31*VLOOKUP($C$21,Pneus!$C$8:$H$24,6,FALSE)*60/1000)</f>
        <v>2.2428432514814554</v>
      </c>
      <c r="G31" s="67">
        <f>IF(C31=0,"",G$24/$D31*VLOOKUP($C$21,Pneus!$C$8:$H$24,6,FALSE)*60/1000)</f>
        <v>4.4856865029629107</v>
      </c>
      <c r="H31" s="67">
        <f>IF(C31=0,"",H$24/$D31*VLOOKUP($C$21,Pneus!$C$8:$H$24,6,FALSE)*60/1000)</f>
        <v>8.9713730059258214</v>
      </c>
      <c r="I31" s="67">
        <f>IF(C31=0,"",I$24/$E31*VLOOKUP($C$21,Pneus!$C$8:$H$24,6,FALSE)*60/1000)</f>
        <v>4.3062590428443945</v>
      </c>
      <c r="J31" s="67">
        <f>IF(C31=0,"",J$24/$E31*VLOOKUP($C$21,Pneus!$C$8:$H$24,6,FALSE)*60/1000)</f>
        <v>8.6125180856887891</v>
      </c>
      <c r="K31" s="68">
        <f>IF(C31=0,"",K$24/$E31*VLOOKUP($C$21,Pneus!$C$8:$H$24,6,FALSE)*60/1000)</f>
        <v>17.225036171377578</v>
      </c>
      <c r="L31" s="69">
        <f>HLOOKUP($C$23,$C$7:$E$13,7,FALSE)*$D31</f>
        <v>10159.55335296</v>
      </c>
      <c r="M31" s="70">
        <f>HLOOKUP($C$23,$C$7:$E$13,3,FALSE)*$D31</f>
        <v>12868.767580416001</v>
      </c>
      <c r="N31" s="70">
        <f>HLOOKUP($C$23,$C$7:$E$13,6,FALSE)*$D31</f>
        <v>10710.6313310717</v>
      </c>
      <c r="O31" s="70">
        <f>HLOOKUP($C$23,$C$7:$E$13,7,FALSE)*$E31</f>
        <v>5291.4340379999994</v>
      </c>
      <c r="P31" s="70">
        <f>HLOOKUP($C$23,$C$7:$E$13,3,FALSE)*$E31</f>
        <v>6702.4831147999994</v>
      </c>
      <c r="Q31" s="71">
        <f>HLOOKUP($C$23,$C$7:$E$13,6,FALSE)*$E31</f>
        <v>5578.4538182665101</v>
      </c>
    </row>
    <row r="32" spans="2:20" x14ac:dyDescent="0.25">
      <c r="B32" s="8"/>
      <c r="C32" s="8"/>
      <c r="D32" s="38"/>
      <c r="E32" s="38"/>
      <c r="F32" s="38"/>
      <c r="G32" s="38"/>
      <c r="H32" s="38"/>
      <c r="I32" s="38"/>
      <c r="J32" s="38"/>
      <c r="K32" s="39" t="s">
        <v>31</v>
      </c>
      <c r="L32" s="82">
        <f>MAX(L25:N31)</f>
        <v>12868.767580416001</v>
      </c>
      <c r="M32" s="40"/>
      <c r="N32" s="40"/>
      <c r="O32" s="40"/>
      <c r="P32" s="40"/>
      <c r="Q32" s="40"/>
    </row>
    <row r="33" spans="1:20" x14ac:dyDescent="0.25">
      <c r="B33" s="8"/>
      <c r="C33" s="8"/>
      <c r="D33" s="38"/>
      <c r="E33" s="38"/>
      <c r="F33" s="38"/>
      <c r="G33" s="38"/>
      <c r="H33" s="38"/>
      <c r="I33" s="38"/>
      <c r="J33" s="38"/>
      <c r="K33" s="39"/>
      <c r="L33" s="40"/>
      <c r="M33" s="40"/>
      <c r="N33" s="40"/>
      <c r="O33" s="40"/>
      <c r="P33" s="40"/>
      <c r="Q33" s="40"/>
    </row>
    <row r="34" spans="1:20" s="23" customFormat="1" x14ac:dyDescent="0.25">
      <c r="B34" s="21" t="s">
        <v>47</v>
      </c>
      <c r="C34" s="22"/>
      <c r="D34" s="22"/>
      <c r="E34" s="22"/>
      <c r="F34" s="22"/>
      <c r="G34" s="41"/>
    </row>
    <row r="35" spans="1:20" x14ac:dyDescent="0.25">
      <c r="B35" s="24"/>
      <c r="C35" s="108" t="s">
        <v>64</v>
      </c>
      <c r="G35" s="42"/>
    </row>
    <row r="36" spans="1:20" x14ac:dyDescent="0.25">
      <c r="B36" s="25" t="s">
        <v>42</v>
      </c>
      <c r="C36" s="43" t="s">
        <v>55</v>
      </c>
      <c r="G36" s="42"/>
    </row>
    <row r="37" spans="1:20" x14ac:dyDescent="0.25">
      <c r="B37" s="25" t="s">
        <v>44</v>
      </c>
      <c r="C37" s="43" t="s">
        <v>56</v>
      </c>
      <c r="G37" s="42"/>
    </row>
    <row r="38" spans="1:20" ht="15.75" thickBot="1" x14ac:dyDescent="0.3">
      <c r="B38" s="25" t="s">
        <v>45</v>
      </c>
      <c r="C38" s="43" t="s">
        <v>2</v>
      </c>
      <c r="G38" s="42"/>
    </row>
    <row r="39" spans="1:20" ht="15.75" thickBot="1" x14ac:dyDescent="0.3">
      <c r="B39" s="25" t="s">
        <v>46</v>
      </c>
      <c r="C39" s="43" t="s">
        <v>32</v>
      </c>
      <c r="D39" s="8"/>
      <c r="E39" s="8"/>
      <c r="F39" s="133" t="s">
        <v>47</v>
      </c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S39" s="27" t="s">
        <v>37</v>
      </c>
    </row>
    <row r="40" spans="1:20" ht="15.75" thickBot="1" x14ac:dyDescent="0.3">
      <c r="B40" s="28"/>
      <c r="C40" s="8"/>
      <c r="D40" s="8"/>
      <c r="E40" s="8"/>
      <c r="F40" s="142" t="s">
        <v>16</v>
      </c>
      <c r="G40" s="143"/>
      <c r="H40" s="143"/>
      <c r="I40" s="143"/>
      <c r="J40" s="143"/>
      <c r="K40" s="144"/>
      <c r="L40" s="122" t="s">
        <v>30</v>
      </c>
      <c r="M40" s="123"/>
      <c r="N40" s="123"/>
      <c r="O40" s="123"/>
      <c r="P40" s="123"/>
      <c r="Q40" s="124"/>
      <c r="S40" s="4" t="s">
        <v>35</v>
      </c>
      <c r="T40" s="18">
        <v>90</v>
      </c>
    </row>
    <row r="41" spans="1:20" ht="15.75" thickBot="1" x14ac:dyDescent="0.3">
      <c r="B41" s="29" t="s">
        <v>42</v>
      </c>
      <c r="C41" s="30" t="str">
        <f>C36</f>
        <v>712 - 2,5l</v>
      </c>
      <c r="D41" s="129" t="s">
        <v>27</v>
      </c>
      <c r="E41" s="126"/>
      <c r="F41" s="130" t="s">
        <v>13</v>
      </c>
      <c r="G41" s="131"/>
      <c r="H41" s="132"/>
      <c r="I41" s="130" t="s">
        <v>14</v>
      </c>
      <c r="J41" s="131"/>
      <c r="K41" s="132"/>
      <c r="L41" s="128" t="s">
        <v>13</v>
      </c>
      <c r="M41" s="120"/>
      <c r="N41" s="151"/>
      <c r="O41" s="130" t="s">
        <v>14</v>
      </c>
      <c r="P41" s="131"/>
      <c r="Q41" s="132"/>
      <c r="S41" s="4" t="s">
        <v>36</v>
      </c>
      <c r="T41" s="43" t="s">
        <v>6</v>
      </c>
    </row>
    <row r="42" spans="1:20" ht="15.75" thickBot="1" x14ac:dyDescent="0.3">
      <c r="B42" s="32" t="s">
        <v>3</v>
      </c>
      <c r="C42" s="33" t="s">
        <v>25</v>
      </c>
      <c r="D42" s="44" t="s">
        <v>5</v>
      </c>
      <c r="E42" s="35" t="s">
        <v>6</v>
      </c>
      <c r="F42" s="45">
        <v>1000</v>
      </c>
      <c r="G42" s="46">
        <f>HLOOKUP($C36,$C$7:$E$13,5,FALSE)</f>
        <v>2000</v>
      </c>
      <c r="H42" s="47">
        <f>HLOOKUP($C36,$C$7:$E$13,4,FALSE)</f>
        <v>4000</v>
      </c>
      <c r="I42" s="48">
        <v>1000</v>
      </c>
      <c r="J42" s="46">
        <f>G42</f>
        <v>2000</v>
      </c>
      <c r="K42" s="49">
        <f>H42</f>
        <v>4000</v>
      </c>
      <c r="L42" s="29">
        <f>F42</f>
        <v>1000</v>
      </c>
      <c r="M42" s="29">
        <f t="shared" ref="M42" si="1">G42</f>
        <v>2000</v>
      </c>
      <c r="N42" s="29">
        <f t="shared" ref="N42" si="2">H42</f>
        <v>4000</v>
      </c>
      <c r="O42" s="29">
        <f t="shared" ref="O42" si="3">I42</f>
        <v>1000</v>
      </c>
      <c r="P42" s="29">
        <f t="shared" ref="P42" si="4">J42</f>
        <v>2000</v>
      </c>
      <c r="Q42" s="36">
        <f t="shared" ref="Q42" si="5">K42</f>
        <v>4000</v>
      </c>
      <c r="S42" s="4" t="s">
        <v>33</v>
      </c>
      <c r="T42" s="17">
        <v>5</v>
      </c>
    </row>
    <row r="43" spans="1:20" x14ac:dyDescent="0.25">
      <c r="B43" s="32" t="s">
        <v>0</v>
      </c>
      <c r="C43" s="86">
        <f>HLOOKUP($C$37,$H$7:$J$14,2,FALSE)</f>
        <v>5.33</v>
      </c>
      <c r="D43" s="87">
        <f>HLOOKUP($C$37,$H$7:$J$14,2,FALSE)*HLOOKUP($C$38,$N$7:$O$9,2,FALSE)*$P$8*$Q$8</f>
        <v>65.996854809599995</v>
      </c>
      <c r="E43" s="88">
        <f>HLOOKUP($C$37,$H$7:$J$14,2,FALSE)*HLOOKUP($C$38,$N$7:$O$9,3,FALSE)*$P$8*$Q$8</f>
        <v>34.373361880000004</v>
      </c>
      <c r="F43" s="54">
        <f>IF(C43=0,"",F$42/$D43*VLOOKUP($C$39,Pneus!$C$8:$H$24,6,FALSE)*60/1000)</f>
        <v>2.3988631070639288</v>
      </c>
      <c r="G43" s="55">
        <f>IF(C43=0,"",G$42/$D43*VLOOKUP($C$39,Pneus!$C$8:$H$24,6,FALSE)*60/1000)</f>
        <v>4.7977262141278576</v>
      </c>
      <c r="H43" s="55">
        <f>IF(C43=0,"",H$42/$D43*VLOOKUP($C$39,Pneus!$C$8:$H$24,6,FALSE)*60/1000)</f>
        <v>9.5954524282557152</v>
      </c>
      <c r="I43" s="55">
        <f>IF(C43=0,"",I$42/$E43*VLOOKUP($C$39,Pneus!$C$8:$H$24,6,FALSE)*60/1000)</f>
        <v>4.6058171655627422</v>
      </c>
      <c r="J43" s="55">
        <f>IF(C43=0,"",J$42/$E43*VLOOKUP($C$39,Pneus!$C$8:$H$24,6,FALSE)*60/1000)</f>
        <v>9.2116343311254845</v>
      </c>
      <c r="K43" s="56">
        <f>IF(C43=0,"",K$42/$E43*VLOOKUP($C$39,Pneus!$C$8:$H$24,6,FALSE)*60/1000)</f>
        <v>18.423268662250969</v>
      </c>
      <c r="L43" s="73">
        <f>HLOOKUP($C$36,$C$7:$E$13,7,FALSE)*$D43</f>
        <v>9899.5282214399995</v>
      </c>
      <c r="M43" s="58">
        <f>HLOOKUP($C$36,$C$7:$E$13,3,FALSE)*$D43</f>
        <v>12539.402413823998</v>
      </c>
      <c r="N43" s="58">
        <f>HLOOKUP($C$36,$C$7:$E$13,6,FALSE)*$D43</f>
        <v>10436.501827168584</v>
      </c>
      <c r="O43" s="58">
        <f>HLOOKUP($C$36,$C$7:$E$13,7,FALSE)*$E43</f>
        <v>5156.0042820000008</v>
      </c>
      <c r="P43" s="58">
        <f>HLOOKUP($C$36,$C$7:$E$13,3,FALSE)*$E43</f>
        <v>6530.9387572000005</v>
      </c>
      <c r="Q43" s="59">
        <f>HLOOKUP($C$36,$C$7:$E$13,6,FALSE)*$E43</f>
        <v>5435.678034983639</v>
      </c>
      <c r="S43" s="4" t="s">
        <v>34</v>
      </c>
      <c r="T43" s="72">
        <f>T$40*(VLOOKUP(T42,B43:E49,2+MATCH(T41,D42:E42),FALSE)/(VLOOKUP($C$39,Pneus!$C$8:$H$24,6,FALSE)*60/1000))</f>
        <v>3666.1362932881934</v>
      </c>
    </row>
    <row r="44" spans="1:20" x14ac:dyDescent="0.25">
      <c r="B44" s="32">
        <v>2</v>
      </c>
      <c r="C44" s="86">
        <f>HLOOKUP($C$37,$H$7:$J$14,3,FALSE)</f>
        <v>3.24</v>
      </c>
      <c r="D44" s="87">
        <f>HLOOKUP($C$37,$H$7:$J$14,3,FALSE)*HLOOKUP($C$38,$N$7:$O$9,2,FALSE)*$P$8*$Q$8</f>
        <v>40.118163148800001</v>
      </c>
      <c r="E44" s="88">
        <f>HLOOKUP($C$37,$H$7:$J$14,3,FALSE)*HLOOKUP($C$38,$N$7:$O$9,3,FALSE)*$P$8*$Q$8</f>
        <v>20.89487664</v>
      </c>
      <c r="F44" s="74">
        <f>IF(C44=0,"",F$42/$D44*VLOOKUP($C$39,Pneus!$C$8:$H$24,6,FALSE)*60/1000)</f>
        <v>3.9462778890897345</v>
      </c>
      <c r="G44" s="75">
        <f>IF(C44=0,"",G$42/$D44*VLOOKUP($C$39,Pneus!$C$8:$H$24,6,FALSE)*60/1000)</f>
        <v>7.8925557781794691</v>
      </c>
      <c r="H44" s="75">
        <f>IF(C44=0,"",H$42/$D44*VLOOKUP($C$39,Pneus!$C$8:$H$24,6,FALSE)*60/1000)</f>
        <v>15.785111556358938</v>
      </c>
      <c r="I44" s="75">
        <f>IF(C44=0,"",I$42/$E44*VLOOKUP($C$39,Pneus!$C$8:$H$24,6,FALSE)*60/1000)</f>
        <v>7.5768535470522904</v>
      </c>
      <c r="J44" s="75">
        <f>IF(C44=0,"",J$42/$E44*VLOOKUP($C$39,Pneus!$C$8:$H$24,6,FALSE)*60/1000)</f>
        <v>15.153707094104581</v>
      </c>
      <c r="K44" s="76">
        <f>IF(C44=0,"",K$42/$E44*VLOOKUP($C$39,Pneus!$C$8:$H$24,6,FALSE)*60/1000)</f>
        <v>30.307414188209162</v>
      </c>
      <c r="L44" s="77">
        <f>HLOOKUP($C$36,$C$7:$E$13,7,FALSE)*$D44</f>
        <v>6017.7244723200001</v>
      </c>
      <c r="M44" s="64">
        <f>HLOOKUP($C$36,$C$7:$E$13,3,FALSE)*$D44</f>
        <v>7622.4509982720001</v>
      </c>
      <c r="N44" s="64">
        <f>HLOOKUP($C$36,$C$7:$E$13,6,FALSE)*$D44</f>
        <v>6344.1399474720856</v>
      </c>
      <c r="O44" s="64">
        <f>HLOOKUP($C$36,$C$7:$E$13,7,FALSE)*$E44</f>
        <v>3134.2314959999999</v>
      </c>
      <c r="P44" s="64">
        <f>HLOOKUP($C$36,$C$7:$E$13,3,FALSE)*$E44</f>
        <v>3970.0265616000002</v>
      </c>
      <c r="Q44" s="65">
        <f>HLOOKUP($C$36,$C$7:$E$13,6,FALSE)*$E44</f>
        <v>3304.2395559750444</v>
      </c>
    </row>
    <row r="45" spans="1:20" x14ac:dyDescent="0.25">
      <c r="B45" s="32">
        <v>3</v>
      </c>
      <c r="C45" s="86">
        <f>HLOOKUP($C$37,$H$7:$J$14,4,FALSE)</f>
        <v>2.04</v>
      </c>
      <c r="D45" s="87">
        <f>HLOOKUP($C$37,$H$7:$J$14,4,FALSE)*HLOOKUP($C$38,$N$7:$O$9,2,FALSE)*$P$8*$Q$8</f>
        <v>25.259584204799999</v>
      </c>
      <c r="E45" s="88">
        <f>HLOOKUP($C$37,$H$7:$J$14,4,FALSE)*HLOOKUP($C$38,$N$7:$O$9,3,FALSE)*$P$8*$Q$8</f>
        <v>13.15603344</v>
      </c>
      <c r="F45" s="74">
        <f>IF(C45=0,"",F$42/$D45*VLOOKUP($C$39,Pneus!$C$8:$H$24,6,FALSE)*60/1000)</f>
        <v>6.2676178238484024</v>
      </c>
      <c r="G45" s="75">
        <f>IF(C45=0,"",G$42/$D45*VLOOKUP($C$39,Pneus!$C$8:$H$24,6,FALSE)*60/1000)</f>
        <v>12.535235647696805</v>
      </c>
      <c r="H45" s="75">
        <f>IF(C45=0,"",H$42/$D45*VLOOKUP($C$39,Pneus!$C$8:$H$24,6,FALSE)*60/1000)</f>
        <v>25.07047129539361</v>
      </c>
      <c r="I45" s="75">
        <f>IF(C45=0,"",I$42/$E45*VLOOKUP($C$39,Pneus!$C$8:$H$24,6,FALSE)*60/1000)</f>
        <v>12.033826221788932</v>
      </c>
      <c r="J45" s="75">
        <f>IF(C45=0,"",J$42/$E45*VLOOKUP($C$39,Pneus!$C$8:$H$24,6,FALSE)*60/1000)</f>
        <v>24.067652443577863</v>
      </c>
      <c r="K45" s="76">
        <f>IF(C45=0,"",K$42/$E45*VLOOKUP($C$39,Pneus!$C$8:$H$24,6,FALSE)*60/1000)</f>
        <v>48.135304887155726</v>
      </c>
      <c r="L45" s="77">
        <f>HLOOKUP($C$36,$C$7:$E$13,7,FALSE)*$D45</f>
        <v>3788.93763072</v>
      </c>
      <c r="M45" s="64">
        <f>HLOOKUP($C$36,$C$7:$E$13,3,FALSE)*$D45</f>
        <v>4799.3209989119996</v>
      </c>
      <c r="N45" s="64">
        <f>HLOOKUP($C$36,$C$7:$E$13,6,FALSE)*$D45</f>
        <v>3994.4584854453869</v>
      </c>
      <c r="O45" s="64">
        <f>HLOOKUP($C$36,$C$7:$E$13,7,FALSE)*$E45</f>
        <v>1973.4050159999999</v>
      </c>
      <c r="P45" s="64">
        <f>HLOOKUP($C$36,$C$7:$E$13,3,FALSE)*$E45</f>
        <v>2499.6463536000001</v>
      </c>
      <c r="Q45" s="65">
        <f>HLOOKUP($C$36,$C$7:$E$13,6,FALSE)*$E45</f>
        <v>2080.4471278361389</v>
      </c>
    </row>
    <row r="46" spans="1:20" x14ac:dyDescent="0.25">
      <c r="B46" s="32">
        <v>4</v>
      </c>
      <c r="C46" s="86">
        <f>HLOOKUP($C$37,$H$7:$J$14,5,FALSE)</f>
        <v>1.3</v>
      </c>
      <c r="D46" s="87">
        <f>HLOOKUP($C$37,$H$7:$J$14,5,FALSE)*HLOOKUP($C$38,$N$7:$O$9,2,FALSE)*$P$8*$Q$8</f>
        <v>16.096793856000001</v>
      </c>
      <c r="E46" s="88">
        <f>HLOOKUP($C$37,$H$7:$J$14,5,FALSE)*HLOOKUP($C$38,$N$7:$O$9,3,FALSE)*$P$8*$Q$8</f>
        <v>8.3837468000000008</v>
      </c>
      <c r="F46" s="74">
        <f>IF(C46=0,"",F$42/$D46*VLOOKUP($C$39,Pneus!$C$8:$H$24,6,FALSE)*60/1000)</f>
        <v>9.8353387389621076</v>
      </c>
      <c r="G46" s="75">
        <f>IF(C46=0,"",G$42/$D46*VLOOKUP($C$39,Pneus!$C$8:$H$24,6,FALSE)*60/1000)</f>
        <v>19.670677477924215</v>
      </c>
      <c r="H46" s="75">
        <f>IF(C46=0,"",H$42/$D46*VLOOKUP($C$39,Pneus!$C$8:$H$24,6,FALSE)*60/1000)</f>
        <v>39.341354955848431</v>
      </c>
      <c r="I46" s="75">
        <f>IF(C46=0,"",I$42/$E46*VLOOKUP($C$39,Pneus!$C$8:$H$24,6,FALSE)*60/1000)</f>
        <v>18.883850378807249</v>
      </c>
      <c r="J46" s="75">
        <f>IF(C46=0,"",J$42/$E46*VLOOKUP($C$39,Pneus!$C$8:$H$24,6,FALSE)*60/1000)</f>
        <v>37.767700757614499</v>
      </c>
      <c r="K46" s="76">
        <f>IF(C46=0,"",K$42/$E46*VLOOKUP($C$39,Pneus!$C$8:$H$24,6,FALSE)*60/1000)</f>
        <v>75.535401515228997</v>
      </c>
      <c r="L46" s="77">
        <f>HLOOKUP($C$36,$C$7:$E$13,7,FALSE)*$D46</f>
        <v>2414.5190784000001</v>
      </c>
      <c r="M46" s="64">
        <f>HLOOKUP($C$36,$C$7:$E$13,3,FALSE)*$D46</f>
        <v>3058.3908326400001</v>
      </c>
      <c r="N46" s="64">
        <f>HLOOKUP($C$36,$C$7:$E$13,6,FALSE)*$D46</f>
        <v>2545.4882505289233</v>
      </c>
      <c r="O46" s="64">
        <f>HLOOKUP($C$36,$C$7:$E$13,7,FALSE)*$E46</f>
        <v>1257.5620200000001</v>
      </c>
      <c r="P46" s="64">
        <f>HLOOKUP($C$36,$C$7:$E$13,3,FALSE)*$E46</f>
        <v>1592.9118920000001</v>
      </c>
      <c r="Q46" s="65">
        <f>HLOOKUP($C$36,$C$7:$E$13,6,FALSE)*$E46</f>
        <v>1325.7751304838143</v>
      </c>
    </row>
    <row r="47" spans="1:20" x14ac:dyDescent="0.25">
      <c r="A47" s="7"/>
      <c r="B47" s="32">
        <v>5</v>
      </c>
      <c r="C47" s="86">
        <f>HLOOKUP($C$37,$H$7:$J$14,6,FALSE)</f>
        <v>1</v>
      </c>
      <c r="D47" s="87">
        <f>HLOOKUP($C$37,$H$7:$J$14,6,FALSE)*HLOOKUP($C$38,$N$7:$O$9,2,FALSE)*$P$8*$Q$8</f>
        <v>12.382149119999999</v>
      </c>
      <c r="E47" s="88">
        <f>HLOOKUP($C$37,$H$7:$J$14,6,FALSE)*HLOOKUP($C$38,$N$7:$O$9,3,FALSE)*$P$8*$Q$8</f>
        <v>6.4490360000000004</v>
      </c>
      <c r="F47" s="74">
        <f>IF(C47=0,"",F$42/$D47*VLOOKUP($C$39,Pneus!$C$8:$H$24,6,FALSE)*60/1000)</f>
        <v>12.78594036065074</v>
      </c>
      <c r="G47" s="75">
        <f>IF(C47=0,"",G$42/$D47*VLOOKUP($C$39,Pneus!$C$8:$H$24,6,FALSE)*60/1000)</f>
        <v>25.571880721301479</v>
      </c>
      <c r="H47" s="75">
        <f>IF(C47=0,"",H$42/$D47*VLOOKUP($C$39,Pneus!$C$8:$H$24,6,FALSE)*60/1000)</f>
        <v>51.143761442602958</v>
      </c>
      <c r="I47" s="75">
        <f>IF(C47=0,"",I$42/$E47*VLOOKUP($C$39,Pneus!$C$8:$H$24,6,FALSE)*60/1000)</f>
        <v>24.549005492449421</v>
      </c>
      <c r="J47" s="75">
        <f>IF(C47=0,"",J$42/$E47*VLOOKUP($C$39,Pneus!$C$8:$H$24,6,FALSE)*60/1000)</f>
        <v>49.098010984898842</v>
      </c>
      <c r="K47" s="76">
        <f>IF(C47=0,"",K$42/$E47*VLOOKUP($C$39,Pneus!$C$8:$H$24,6,FALSE)*60/1000)</f>
        <v>98.196021969797684</v>
      </c>
      <c r="L47" s="77">
        <f>HLOOKUP($C$36,$C$7:$E$13,7,FALSE)*$D47</f>
        <v>1857.3223679999999</v>
      </c>
      <c r="M47" s="64">
        <f>HLOOKUP($C$36,$C$7:$E$13,3,FALSE)*$D47</f>
        <v>2352.6083328</v>
      </c>
      <c r="N47" s="64">
        <f>HLOOKUP($C$36,$C$7:$E$13,6,FALSE)*$D47</f>
        <v>1958.0678850222484</v>
      </c>
      <c r="O47" s="64">
        <f>HLOOKUP($C$36,$C$7:$E$13,7,FALSE)*$E47</f>
        <v>967.35540000000003</v>
      </c>
      <c r="P47" s="64">
        <f>HLOOKUP($C$36,$C$7:$E$13,3,FALSE)*$E47</f>
        <v>1225.3168400000002</v>
      </c>
      <c r="Q47" s="65">
        <f>HLOOKUP($C$36,$C$7:$E$13,6,FALSE)*$E47</f>
        <v>1019.8270234490878</v>
      </c>
    </row>
    <row r="48" spans="1:20" x14ac:dyDescent="0.25">
      <c r="A48" s="7"/>
      <c r="B48" s="32">
        <v>6</v>
      </c>
      <c r="C48" s="86">
        <f>HLOOKUP($C$37,$H$7:$J$14,7,FALSE)</f>
        <v>0</v>
      </c>
      <c r="D48" s="87" t="str">
        <f>IF(C48=0,"",HLOOKUP($C$37,$H$7:$J$14,7,FALSE)*HLOOKUP($C$38,$N$7:$O$9,2,FALSE)*$P$8*$Q$8)</f>
        <v/>
      </c>
      <c r="E48" s="88" t="str">
        <f>IF(C48=0,"",HLOOKUP($C$37,$H$7:$J$14,7,FALSE)*HLOOKUP($C$38,$N$7:$O$9,3,FALSE)*$P$8*$Q$8)</f>
        <v/>
      </c>
      <c r="F48" s="74" t="str">
        <f>IF(C48=0,"",F$42/$D48*VLOOKUP($C$39,Pneus!$C$8:$H$24,6,FALSE)*60/1000)</f>
        <v/>
      </c>
      <c r="G48" s="75" t="str">
        <f>IF(C48=0,"",G$42/$D48*VLOOKUP($C$39,Pneus!$C$8:$H$24,6,FALSE)*60/1000)</f>
        <v/>
      </c>
      <c r="H48" s="75" t="str">
        <f>IF(C48=0,"",H$42/$D48*VLOOKUP($C$39,Pneus!$C$8:$H$24,6,FALSE)*60/1000)</f>
        <v/>
      </c>
      <c r="I48" s="75" t="str">
        <f>IF(C48=0,"",I$42/$E48*VLOOKUP($C$39,Pneus!$C$8:$H$24,6,FALSE)*60/1000)</f>
        <v/>
      </c>
      <c r="J48" s="75" t="str">
        <f>IF(C48=0,"",J$42/$E48*VLOOKUP($C$39,Pneus!$C$8:$H$24,6,FALSE)*60/1000)</f>
        <v/>
      </c>
      <c r="K48" s="76" t="str">
        <f>IF(C48=0,"",K$42/$E48*VLOOKUP($C$39,Pneus!$C$8:$H$24,6,FALSE)*60/1000)</f>
        <v/>
      </c>
      <c r="L48" s="77" t="str">
        <f>IF(C48=0,"",HLOOKUP($C$36,$C$7:$E$13,7,FALSE)*$D48)</f>
        <v/>
      </c>
      <c r="M48" s="64" t="str">
        <f>IF(C48=0,"",HLOOKUP($C$36,$C$7:$E$13,3,FALSE)*$D48)</f>
        <v/>
      </c>
      <c r="N48" s="64" t="str">
        <f>IF(C48=0,"",HLOOKUP($C$36,$C$7:$E$13,6,FALSE)*$D48)</f>
        <v/>
      </c>
      <c r="O48" s="64" t="str">
        <f>IF(C48=0,"",HLOOKUP($C$36,$C$7:$E$13,7,FALSE)*$E48)</f>
        <v/>
      </c>
      <c r="P48" s="64" t="str">
        <f>IF(C48=0,"",HLOOKUP($C$36,$C$7:$E$13,3,FALSE)*$E48)</f>
        <v/>
      </c>
      <c r="Q48" s="65" t="str">
        <f>IF(C48=0,"",HLOOKUP($C$36,$C$7:$E$13,6,FALSE)*$E48)</f>
        <v/>
      </c>
    </row>
    <row r="49" spans="2:17" ht="15.75" thickBot="1" x14ac:dyDescent="0.3">
      <c r="B49" s="37" t="s">
        <v>1</v>
      </c>
      <c r="C49" s="89">
        <f>HLOOKUP($C$37,$H$7:$J$14,8,FALSE)</f>
        <v>5.47</v>
      </c>
      <c r="D49" s="90">
        <f>HLOOKUP($C$37,$H$7:$J$14,8,FALSE)*HLOOKUP($C$38,$N$7:$O$9,2,FALSE)*$P$8*$Q$8</f>
        <v>67.730355686400003</v>
      </c>
      <c r="E49" s="91">
        <f>HLOOKUP($C$37,$H$7:$J$14,8,FALSE)*HLOOKUP($C$38,$N$7:$O$9,3,FALSE)*$P$8*$Q$8</f>
        <v>35.276226919999999</v>
      </c>
      <c r="F49" s="78">
        <f>IF(C49=0,"",F$42/$D49*VLOOKUP($C$39,Pneus!$C$8:$H$24,6,FALSE)*60/1000)</f>
        <v>2.3374662450915431</v>
      </c>
      <c r="G49" s="79">
        <f>IF(C49=0,"",G$42/$D49*VLOOKUP($C$39,Pneus!$C$8:$H$24,6,FALSE)*60/1000)</f>
        <v>4.6749324901830862</v>
      </c>
      <c r="H49" s="79">
        <f>IF(C49=0,"",H$42/$D49*VLOOKUP($C$39,Pneus!$C$8:$H$24,6,FALSE)*60/1000)</f>
        <v>9.3498649803661724</v>
      </c>
      <c r="I49" s="79">
        <f>IF(C49=0,"",I$42/$E49*VLOOKUP($C$39,Pneus!$C$8:$H$24,6,FALSE)*60/1000)</f>
        <v>4.4879351905757634</v>
      </c>
      <c r="J49" s="79">
        <f>IF(C49=0,"",J$42/$E49*VLOOKUP($C$39,Pneus!$C$8:$H$24,6,FALSE)*60/1000)</f>
        <v>8.9758703811515268</v>
      </c>
      <c r="K49" s="80">
        <f>IF(C49=0,"",K$42/$E49*VLOOKUP($C$39,Pneus!$C$8:$H$24,6,FALSE)*60/1000)</f>
        <v>17.951740762303054</v>
      </c>
      <c r="L49" s="81">
        <f>HLOOKUP($C$36,$C$7:$E$13,7,FALSE)*$D49</f>
        <v>10159.55335296</v>
      </c>
      <c r="M49" s="70">
        <f>HLOOKUP($C$36,$C$7:$E$13,3,FALSE)*$D49</f>
        <v>12868.767580416001</v>
      </c>
      <c r="N49" s="70">
        <f>HLOOKUP($C$36,$C$7:$E$13,6,FALSE)*$D49</f>
        <v>10710.6313310717</v>
      </c>
      <c r="O49" s="70">
        <f>HLOOKUP($C$36,$C$7:$E$13,7,FALSE)*$E49</f>
        <v>5291.4340379999994</v>
      </c>
      <c r="P49" s="70">
        <f>HLOOKUP($C$36,$C$7:$E$13,3,FALSE)*$E49</f>
        <v>6702.4831147999994</v>
      </c>
      <c r="Q49" s="71">
        <f>HLOOKUP($C$36,$C$7:$E$13,6,FALSE)*$E49</f>
        <v>5578.4538182665101</v>
      </c>
    </row>
    <row r="50" spans="2:17" x14ac:dyDescent="0.25">
      <c r="B50" s="8"/>
      <c r="C50" s="8"/>
      <c r="D50" s="38"/>
      <c r="E50" s="38"/>
      <c r="F50" s="38"/>
      <c r="G50" s="38"/>
      <c r="H50" s="38"/>
      <c r="I50" s="38"/>
      <c r="J50" s="38"/>
      <c r="K50" s="39" t="s">
        <v>31</v>
      </c>
      <c r="L50" s="82">
        <f>MAX(L43:N49)</f>
        <v>12868.767580416001</v>
      </c>
      <c r="M50" s="40"/>
      <c r="N50" s="40"/>
      <c r="O50" s="40"/>
      <c r="P50" s="40"/>
      <c r="Q50" s="40"/>
    </row>
    <row r="51" spans="2:17" x14ac:dyDescent="0.25">
      <c r="G51" s="42"/>
      <c r="K51" s="12" t="s">
        <v>54</v>
      </c>
      <c r="L51" s="83">
        <f>(L50-L32)/L32</f>
        <v>0</v>
      </c>
    </row>
    <row r="52" spans="2:17" x14ac:dyDescent="0.25">
      <c r="B52" s="119" t="s">
        <v>51</v>
      </c>
      <c r="C52" s="119"/>
      <c r="D52" s="119"/>
      <c r="E52" s="119"/>
      <c r="F52" s="119"/>
      <c r="G52" s="50"/>
      <c r="H52" s="51"/>
    </row>
    <row r="53" spans="2:17" x14ac:dyDescent="0.25">
      <c r="B53" s="119" t="s">
        <v>49</v>
      </c>
      <c r="C53" s="52" t="s">
        <v>52</v>
      </c>
      <c r="D53" s="84">
        <f>I24</f>
        <v>1000</v>
      </c>
      <c r="E53" s="84">
        <f>J24</f>
        <v>2000</v>
      </c>
      <c r="F53" s="84">
        <f>K24</f>
        <v>4000</v>
      </c>
    </row>
    <row r="54" spans="2:17" x14ac:dyDescent="0.25">
      <c r="B54" s="119"/>
      <c r="C54" s="52" t="s">
        <v>53</v>
      </c>
      <c r="D54" s="85">
        <f>MAX(I25:I30)</f>
        <v>23.555236964358841</v>
      </c>
      <c r="E54" s="85">
        <f>MAX(J25:J30)</f>
        <v>47.110473928717681</v>
      </c>
      <c r="F54" s="85">
        <f>MAX(K25:K30)</f>
        <v>94.220947857435362</v>
      </c>
    </row>
    <row r="55" spans="2:17" x14ac:dyDescent="0.25">
      <c r="B55" s="119" t="s">
        <v>50</v>
      </c>
      <c r="C55" s="52" t="s">
        <v>52</v>
      </c>
      <c r="D55" s="84">
        <f>I42</f>
        <v>1000</v>
      </c>
      <c r="E55" s="84">
        <f>J42</f>
        <v>2000</v>
      </c>
      <c r="F55" s="84">
        <f>K42</f>
        <v>4000</v>
      </c>
    </row>
    <row r="56" spans="2:17" x14ac:dyDescent="0.25">
      <c r="B56" s="119"/>
      <c r="C56" s="52" t="s">
        <v>53</v>
      </c>
      <c r="D56" s="85">
        <f>MAX(I43:I48)</f>
        <v>24.549005492449421</v>
      </c>
      <c r="E56" s="85">
        <f>MAX(J43:J48)</f>
        <v>49.098010984898842</v>
      </c>
      <c r="F56" s="85">
        <f>MAX(K43:K48)</f>
        <v>98.196021969797684</v>
      </c>
    </row>
    <row r="57" spans="2:17" x14ac:dyDescent="0.25">
      <c r="B57" s="3"/>
      <c r="G57" s="42"/>
    </row>
    <row r="58" spans="2:17" x14ac:dyDescent="0.25">
      <c r="G58" s="42"/>
    </row>
  </sheetData>
  <sheetProtection sheet="1" objects="1" scenarios="1"/>
  <mergeCells count="22">
    <mergeCell ref="F21:Q21"/>
    <mergeCell ref="L6:Q6"/>
    <mergeCell ref="C6:E6"/>
    <mergeCell ref="H6:J6"/>
    <mergeCell ref="F40:K40"/>
    <mergeCell ref="L40:Q40"/>
    <mergeCell ref="F39:Q39"/>
    <mergeCell ref="B53:B54"/>
    <mergeCell ref="B55:B56"/>
    <mergeCell ref="B52:F52"/>
    <mergeCell ref="O23:Q23"/>
    <mergeCell ref="L22:Q22"/>
    <mergeCell ref="D23:E23"/>
    <mergeCell ref="F23:H23"/>
    <mergeCell ref="I23:K23"/>
    <mergeCell ref="F22:K22"/>
    <mergeCell ref="L23:N23"/>
    <mergeCell ref="D41:E41"/>
    <mergeCell ref="F41:H41"/>
    <mergeCell ref="I41:K41"/>
    <mergeCell ref="L41:N41"/>
    <mergeCell ref="O41:Q41"/>
  </mergeCells>
  <dataValidations count="5">
    <dataValidation type="list" allowBlank="1" showInputMessage="1" showErrorMessage="1" sqref="C21 C39">
      <formula1>pneus</formula1>
    </dataValidation>
    <dataValidation type="list" allowBlank="1" showInputMessage="1" showErrorMessage="1" sqref="T23 T41">
      <formula1>"Court,Long"</formula1>
    </dataValidation>
    <dataValidation type="list" allowBlank="1" showInputMessage="1" showErrorMessage="1" sqref="C18 C36">
      <formula1>$C$7:$E$7</formula1>
    </dataValidation>
    <dataValidation type="list" allowBlank="1" showInputMessage="1" showErrorMessage="1" sqref="C19 C37">
      <formula1>$H$7:$J$7</formula1>
    </dataValidation>
    <dataValidation type="list" allowBlank="1" showInputMessage="1" showErrorMessage="1" sqref="C20 C38">
      <formula1>$N$7:$O$7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showZeros="0" workbookViewId="0">
      <selection activeCell="J17" sqref="J17"/>
    </sheetView>
  </sheetViews>
  <sheetFormatPr baseColWidth="10" defaultRowHeight="15" x14ac:dyDescent="0.25"/>
  <cols>
    <col min="1" max="1" width="11.42578125" style="4"/>
    <col min="2" max="2" width="18" style="4" customWidth="1"/>
    <col min="3" max="3" width="13.85546875" style="3" customWidth="1"/>
    <col min="4" max="5" width="11.42578125" style="3" customWidth="1"/>
    <col min="6" max="6" width="15.5703125" style="3" customWidth="1"/>
    <col min="7" max="7" width="14" style="3" customWidth="1"/>
    <col min="8" max="8" width="17.140625" style="3" customWidth="1"/>
    <col min="9" max="9" width="15.140625" style="4" customWidth="1"/>
    <col min="10" max="16384" width="11.42578125" style="4"/>
  </cols>
  <sheetData>
    <row r="2" spans="2:8" x14ac:dyDescent="0.25">
      <c r="B2" s="1"/>
      <c r="C2" s="2" t="s">
        <v>38</v>
      </c>
    </row>
    <row r="3" spans="2:8" x14ac:dyDescent="0.25">
      <c r="B3" s="6"/>
      <c r="C3" s="2" t="s">
        <v>41</v>
      </c>
    </row>
    <row r="4" spans="2:8" x14ac:dyDescent="0.25">
      <c r="B4" s="2"/>
      <c r="C4" s="2"/>
    </row>
    <row r="5" spans="2:8" ht="15.75" thickBot="1" x14ac:dyDescent="0.3">
      <c r="B5" s="25" t="s">
        <v>29</v>
      </c>
    </row>
    <row r="6" spans="2:8" ht="15.75" thickBot="1" x14ac:dyDescent="0.3">
      <c r="G6" s="152" t="s">
        <v>68</v>
      </c>
      <c r="H6" s="153"/>
    </row>
    <row r="7" spans="2:8" s="51" customFormat="1" ht="26.25" thickBot="1" x14ac:dyDescent="0.25">
      <c r="B7" s="118" t="s">
        <v>11</v>
      </c>
      <c r="C7" s="176" t="s">
        <v>10</v>
      </c>
      <c r="D7" s="169" t="s">
        <v>26</v>
      </c>
      <c r="E7" s="109" t="s">
        <v>7</v>
      </c>
      <c r="F7" s="154" t="s">
        <v>67</v>
      </c>
      <c r="G7" s="160" t="s">
        <v>8</v>
      </c>
      <c r="H7" s="110" t="s">
        <v>9</v>
      </c>
    </row>
    <row r="8" spans="2:8" x14ac:dyDescent="0.25">
      <c r="B8" s="165" t="s">
        <v>65</v>
      </c>
      <c r="C8" s="177" t="str">
        <f>IF(D8="","",CONCATENATE(D8,"/",E8,"x",F8))</f>
        <v>215/65x16</v>
      </c>
      <c r="D8" s="170">
        <v>215</v>
      </c>
      <c r="E8" s="111">
        <v>65</v>
      </c>
      <c r="F8" s="155">
        <v>16</v>
      </c>
      <c r="G8" s="161">
        <f>IF(D8="","",F8*25.4+2*D8*E8/100)</f>
        <v>685.9</v>
      </c>
      <c r="H8" s="114">
        <f>G8*PI()/1000</f>
        <v>2.1548184010972391</v>
      </c>
    </row>
    <row r="9" spans="2:8" x14ac:dyDescent="0.25">
      <c r="B9" s="166"/>
      <c r="C9" s="178" t="str">
        <f>IF(D9="","",CONCATENATE(D9,"/",E9,"x",F9))</f>
        <v>235/85x16</v>
      </c>
      <c r="D9" s="171">
        <v>235</v>
      </c>
      <c r="E9" s="17">
        <v>85</v>
      </c>
      <c r="F9" s="156">
        <v>16</v>
      </c>
      <c r="G9" s="162">
        <f>IF(D9="","",F9*25.4+2*D9*E9/100)</f>
        <v>805.9</v>
      </c>
      <c r="H9" s="115">
        <f>G9*PI()/1000</f>
        <v>2.5318095195280144</v>
      </c>
    </row>
    <row r="10" spans="2:8" x14ac:dyDescent="0.25">
      <c r="B10" s="166"/>
      <c r="C10" s="178" t="str">
        <f t="shared" ref="C10:C16" si="0">IF(D10="","",CONCATENATE(D10,"/",E10,"x",F10))</f>
        <v>255/85x16</v>
      </c>
      <c r="D10" s="171">
        <v>255</v>
      </c>
      <c r="E10" s="17">
        <v>85</v>
      </c>
      <c r="F10" s="156">
        <v>16</v>
      </c>
      <c r="G10" s="162">
        <f>F10*25.4+2*D10*E10/100</f>
        <v>839.9</v>
      </c>
      <c r="H10" s="115">
        <f>G10*PI()/1000</f>
        <v>2.6386236697500673</v>
      </c>
    </row>
    <row r="11" spans="2:8" x14ac:dyDescent="0.25">
      <c r="B11" s="166"/>
      <c r="C11" s="178" t="str">
        <f t="shared" si="0"/>
        <v>245/80x16</v>
      </c>
      <c r="D11" s="171">
        <v>245</v>
      </c>
      <c r="E11" s="17">
        <v>80</v>
      </c>
      <c r="F11" s="156">
        <v>16</v>
      </c>
      <c r="G11" s="162">
        <f>F11*25.4+2*D11*E11/100</f>
        <v>798.4</v>
      </c>
      <c r="H11" s="115">
        <f>G11*PI()/1000</f>
        <v>2.5082475746260906</v>
      </c>
    </row>
    <row r="12" spans="2:8" x14ac:dyDescent="0.25">
      <c r="B12" s="166"/>
      <c r="C12" s="178" t="str">
        <f t="shared" si="0"/>
        <v/>
      </c>
      <c r="D12" s="171"/>
      <c r="E12" s="17"/>
      <c r="F12" s="156"/>
      <c r="G12" s="162">
        <f t="shared" ref="G12:G14" si="1">F12*25.4+2*D12*E12/100</f>
        <v>0</v>
      </c>
      <c r="H12" s="115">
        <f t="shared" ref="H12:H16" si="2">G12*PI()/1000</f>
        <v>0</v>
      </c>
    </row>
    <row r="13" spans="2:8" x14ac:dyDescent="0.25">
      <c r="B13" s="166"/>
      <c r="C13" s="178" t="str">
        <f t="shared" si="0"/>
        <v/>
      </c>
      <c r="D13" s="171"/>
      <c r="E13" s="17"/>
      <c r="F13" s="156"/>
      <c r="G13" s="162">
        <f t="shared" si="1"/>
        <v>0</v>
      </c>
      <c r="H13" s="115">
        <f t="shared" si="2"/>
        <v>0</v>
      </c>
    </row>
    <row r="14" spans="2:8" x14ac:dyDescent="0.25">
      <c r="B14" s="166"/>
      <c r="C14" s="178" t="str">
        <f t="shared" si="0"/>
        <v/>
      </c>
      <c r="D14" s="171"/>
      <c r="E14" s="17"/>
      <c r="F14" s="156"/>
      <c r="G14" s="162">
        <f t="shared" si="1"/>
        <v>0</v>
      </c>
      <c r="H14" s="115">
        <f t="shared" si="2"/>
        <v>0</v>
      </c>
    </row>
    <row r="15" spans="2:8" x14ac:dyDescent="0.25">
      <c r="B15" s="166"/>
      <c r="C15" s="178" t="str">
        <f t="shared" si="0"/>
        <v/>
      </c>
      <c r="D15" s="171"/>
      <c r="E15" s="17"/>
      <c r="F15" s="156"/>
      <c r="G15" s="162">
        <f t="shared" ref="G15:G16" si="3">F15*25.4+2*D15*E15/100</f>
        <v>0</v>
      </c>
      <c r="H15" s="115">
        <f t="shared" si="2"/>
        <v>0</v>
      </c>
    </row>
    <row r="16" spans="2:8" ht="15.75" thickBot="1" x14ac:dyDescent="0.3">
      <c r="B16" s="167"/>
      <c r="C16" s="179" t="str">
        <f t="shared" si="0"/>
        <v/>
      </c>
      <c r="D16" s="172"/>
      <c r="E16" s="112"/>
      <c r="F16" s="157"/>
      <c r="G16" s="163">
        <f t="shared" si="3"/>
        <v>0</v>
      </c>
      <c r="H16" s="116">
        <f t="shared" si="2"/>
        <v>0</v>
      </c>
    </row>
    <row r="17" spans="2:8" ht="15" customHeight="1" x14ac:dyDescent="0.25">
      <c r="B17" s="165" t="s">
        <v>66</v>
      </c>
      <c r="C17" s="177" t="str">
        <f>IF(D17="","",CONCATENATE(D17,"x",F17))</f>
        <v>9x16</v>
      </c>
      <c r="D17" s="173">
        <v>9</v>
      </c>
      <c r="E17" s="145" t="s">
        <v>40</v>
      </c>
      <c r="F17" s="158">
        <v>16</v>
      </c>
      <c r="G17" s="161">
        <f>F17*25.4+D17*2*25.4</f>
        <v>863.59999999999991</v>
      </c>
      <c r="H17" s="114">
        <f>G17*PI()/1000</f>
        <v>2.7130794156401454</v>
      </c>
    </row>
    <row r="18" spans="2:8" x14ac:dyDescent="0.25">
      <c r="B18" s="166"/>
      <c r="C18" s="178" t="str">
        <f t="shared" ref="C18:C24" si="4">IF(D18="","",CONCATENATE(D18,"x",F18))</f>
        <v>7,5x16</v>
      </c>
      <c r="D18" s="174">
        <v>7.5</v>
      </c>
      <c r="E18" s="146"/>
      <c r="F18" s="156">
        <v>16</v>
      </c>
      <c r="G18" s="162">
        <f>F18*25.4+D18*2*25.4</f>
        <v>787.4</v>
      </c>
      <c r="H18" s="115">
        <f>G18*PI()/1000</f>
        <v>2.4736900554366028</v>
      </c>
    </row>
    <row r="19" spans="2:8" x14ac:dyDescent="0.25">
      <c r="B19" s="166"/>
      <c r="C19" s="178" t="str">
        <f t="shared" si="4"/>
        <v>7x16</v>
      </c>
      <c r="D19" s="174">
        <v>7</v>
      </c>
      <c r="E19" s="146"/>
      <c r="F19" s="156">
        <v>16</v>
      </c>
      <c r="G19" s="162">
        <f>F19*25.4+D19*2*25.4</f>
        <v>762</v>
      </c>
      <c r="H19" s="115">
        <f>G19*PI()/1000</f>
        <v>2.3938936020354222</v>
      </c>
    </row>
    <row r="20" spans="2:8" x14ac:dyDescent="0.25">
      <c r="B20" s="166"/>
      <c r="C20" s="178" t="str">
        <f t="shared" si="4"/>
        <v>6,5x16</v>
      </c>
      <c r="D20" s="174">
        <v>6.5</v>
      </c>
      <c r="E20" s="146"/>
      <c r="F20" s="156">
        <v>16</v>
      </c>
      <c r="G20" s="162">
        <f>F20*25.4+D20*2*25.4</f>
        <v>736.59999999999991</v>
      </c>
      <c r="H20" s="115">
        <f>G20*PI()/1000</f>
        <v>2.3140971486342412</v>
      </c>
    </row>
    <row r="21" spans="2:8" x14ac:dyDescent="0.25">
      <c r="B21" s="166"/>
      <c r="C21" s="178" t="str">
        <f t="shared" si="4"/>
        <v/>
      </c>
      <c r="D21" s="174"/>
      <c r="E21" s="146"/>
      <c r="F21" s="156"/>
      <c r="G21" s="162">
        <f t="shared" ref="G21:G24" si="5">F21*25.4+D21*2*25.4</f>
        <v>0</v>
      </c>
      <c r="H21" s="115">
        <f t="shared" ref="H21:H24" si="6">G21*PI()/1000</f>
        <v>0</v>
      </c>
    </row>
    <row r="22" spans="2:8" x14ac:dyDescent="0.25">
      <c r="B22" s="166"/>
      <c r="C22" s="178" t="str">
        <f t="shared" si="4"/>
        <v/>
      </c>
      <c r="D22" s="174"/>
      <c r="E22" s="146"/>
      <c r="F22" s="156"/>
      <c r="G22" s="162">
        <f t="shared" si="5"/>
        <v>0</v>
      </c>
      <c r="H22" s="115">
        <f t="shared" si="6"/>
        <v>0</v>
      </c>
    </row>
    <row r="23" spans="2:8" x14ac:dyDescent="0.25">
      <c r="B23" s="166"/>
      <c r="C23" s="178" t="str">
        <f t="shared" si="4"/>
        <v/>
      </c>
      <c r="D23" s="174"/>
      <c r="E23" s="146"/>
      <c r="F23" s="156"/>
      <c r="G23" s="162">
        <f t="shared" si="5"/>
        <v>0</v>
      </c>
      <c r="H23" s="115">
        <f t="shared" si="6"/>
        <v>0</v>
      </c>
    </row>
    <row r="24" spans="2:8" ht="15.75" thickBot="1" x14ac:dyDescent="0.3">
      <c r="B24" s="168"/>
      <c r="C24" s="180" t="str">
        <f t="shared" si="4"/>
        <v/>
      </c>
      <c r="D24" s="175"/>
      <c r="E24" s="147"/>
      <c r="F24" s="159"/>
      <c r="G24" s="164">
        <f t="shared" si="5"/>
        <v>0</v>
      </c>
      <c r="H24" s="117">
        <f t="shared" si="6"/>
        <v>0</v>
      </c>
    </row>
    <row r="25" spans="2:8" x14ac:dyDescent="0.25">
      <c r="B25" s="113"/>
    </row>
  </sheetData>
  <sheetProtection sheet="1" objects="1" scenarios="1"/>
  <mergeCells count="4">
    <mergeCell ref="B8:B16"/>
    <mergeCell ref="B17:B24"/>
    <mergeCell ref="E17:E24"/>
    <mergeCell ref="G6:H6"/>
  </mergeCells>
  <pageMargins left="0.7" right="0.7" top="0.75" bottom="0.75" header="0.3" footer="0.3"/>
  <pageSetup paperSize="9" orientation="portrait" horizontalDpi="150" verticalDpi="15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Comparatif</vt:lpstr>
      <vt:lpstr>Pneus</vt:lpstr>
      <vt:lpstr>Feuil1</vt:lpstr>
      <vt:lpstr>pneus</vt:lpstr>
    </vt:vector>
  </TitlesOfParts>
  <Company>Moumoun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</dc:creator>
  <cp:lastModifiedBy>Bernard COUX</cp:lastModifiedBy>
  <dcterms:created xsi:type="dcterms:W3CDTF">2009-03-16T20:28:36Z</dcterms:created>
  <dcterms:modified xsi:type="dcterms:W3CDTF">2016-04-22T17:15:57Z</dcterms:modified>
</cp:coreProperties>
</file>